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defaultThemeVersion="124226"/>
  <mc:AlternateContent xmlns:mc="http://schemas.openxmlformats.org/markup-compatibility/2006">
    <mc:Choice Requires="x15">
      <x15ac:absPath xmlns:x15ac="http://schemas.microsoft.com/office/spreadsheetml/2010/11/ac" url="C:\Users\casar\Desktop\MEGASYNC\1 Prefeituras\02 Itaquiraí\03 ACESSO COCAMAR\Estrada de Acesso ao Empreendimento\"/>
    </mc:Choice>
  </mc:AlternateContent>
  <xr:revisionPtr revIDLastSave="0" documentId="13_ncr:1_{526EE8B3-1ECB-431B-A3DC-A6B3287AD147}" xr6:coauthVersionLast="47" xr6:coauthVersionMax="47" xr10:uidLastSave="{00000000-0000-0000-0000-000000000000}"/>
  <bookViews>
    <workbookView xWindow="-108" yWindow="-108" windowWidth="23256" windowHeight="12576" xr2:uid="{00000000-000D-0000-FFFF-FFFF00000000}"/>
  </bookViews>
  <sheets>
    <sheet name="BDI - AC TCU 2.622-2013" sheetId="6" r:id="rId1"/>
    <sheet name="BASE" sheetId="5" state="hidden" r:id="rId2"/>
  </sheets>
  <externalReferences>
    <externalReference r:id="rId3"/>
    <externalReference r:id="rId4"/>
  </externalReferences>
  <definedNames>
    <definedName name="_xlnm.Print_Area" localSheetId="0">'BDI - AC TCU 2.622-2013'!$A$1:$G$57</definedName>
    <definedName name="AreaTeste">#REF!</definedName>
    <definedName name="AreaTeste2">#REF!</definedName>
    <definedName name="CélulaInicioPlanilha">#REF!</definedName>
    <definedName name="CélulaResumo">#REF!</definedName>
    <definedName name="CREONOAOAOAOA" localSheetId="0">#REF!</definedName>
    <definedName name="CREONOAOAOAOA">#REF!</definedName>
    <definedName name="Print_Area_MI" localSheetId="0">#REF!</definedName>
    <definedName name="Print_Area_MI">#REF!</definedName>
    <definedName name="Print_Range">#REF!</definedName>
    <definedName name="Print_Titles">#REF!</definedName>
    <definedName name="_xlnm.Print_Titles" localSheetId="0">'BDI - AC TCU 2.622-2013'!$1:$2</definedName>
    <definedName name="UN">'[1]ORÇ. PRAÇ'!$F$81</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U311" i="6" l="1"/>
  <c r="BU310" i="6"/>
  <c r="BU309" i="6"/>
  <c r="BT308" i="6"/>
  <c r="BU308" i="6" s="1"/>
  <c r="CE307" i="6"/>
  <c r="CD307" i="6"/>
  <c r="CD308" i="6" s="1"/>
  <c r="CD309" i="6" s="1"/>
  <c r="CD310" i="6" s="1"/>
  <c r="CD311" i="6" s="1"/>
  <c r="CD312" i="6" s="1"/>
  <c r="BU307" i="6"/>
  <c r="BU306" i="6"/>
  <c r="BT306" i="6"/>
  <c r="CE300" i="6"/>
  <c r="CD300" i="6"/>
  <c r="CD301" i="6" s="1"/>
  <c r="CD302" i="6" s="1"/>
  <c r="CD303" i="6" s="1"/>
  <c r="CD304" i="6" s="1"/>
  <c r="CD305" i="6" s="1"/>
  <c r="BU295" i="6"/>
  <c r="BW295" i="6" s="1"/>
  <c r="D50" i="6" s="1"/>
  <c r="CE294" i="6"/>
  <c r="CD294" i="6"/>
  <c r="CD295" i="6" s="1"/>
  <c r="CD296" i="6" s="1"/>
  <c r="CD297" i="6" s="1"/>
  <c r="CD298" i="6" s="1"/>
  <c r="CD299" i="6" s="1"/>
  <c r="CE287" i="6"/>
  <c r="CD287" i="6"/>
  <c r="CD288" i="6" s="1"/>
  <c r="CD289" i="6" s="1"/>
  <c r="CD290" i="6" s="1"/>
  <c r="CD291" i="6" s="1"/>
  <c r="CD292" i="6" s="1"/>
  <c r="CE279" i="6"/>
  <c r="CD279" i="6"/>
  <c r="CD280" i="6" s="1"/>
  <c r="CD281" i="6" s="1"/>
  <c r="CD282" i="6" s="1"/>
  <c r="CD283" i="6" s="1"/>
  <c r="CD284" i="6" s="1"/>
  <c r="CE271" i="6"/>
  <c r="CD271" i="6"/>
  <c r="CD272" i="6" s="1"/>
  <c r="CD273" i="6" s="1"/>
  <c r="CD274" i="6" s="1"/>
  <c r="CD275" i="6" s="1"/>
  <c r="CD276" i="6" s="1"/>
  <c r="BV262" i="6"/>
  <c r="BV261" i="6"/>
  <c r="BV260" i="6"/>
  <c r="BV259" i="6"/>
  <c r="BV258" i="6"/>
  <c r="BV257" i="6"/>
  <c r="K54" i="6"/>
  <c r="K45" i="6"/>
  <c r="I36" i="6"/>
  <c r="I35" i="6"/>
  <c r="I34" i="6"/>
  <c r="I33" i="6"/>
  <c r="I32" i="6"/>
  <c r="C21" i="6"/>
  <c r="F23" i="6" s="1"/>
  <c r="K8" i="6"/>
  <c r="BU296" i="6" l="1"/>
  <c r="BU297" i="6" s="1"/>
  <c r="BV297" i="6" s="1"/>
  <c r="C33" i="6" s="1"/>
  <c r="B12" i="6"/>
  <c r="BX295" i="6"/>
  <c r="E50" i="6" s="1"/>
  <c r="F56" i="6"/>
  <c r="I56" i="6" s="1"/>
  <c r="E54" i="6" s="1"/>
  <c r="F38" i="6"/>
  <c r="I38" i="6" s="1"/>
  <c r="E45" i="6" s="1"/>
  <c r="CI266" i="6"/>
  <c r="CI267" i="6"/>
  <c r="BV295" i="6"/>
  <c r="C50" i="6" s="1"/>
  <c r="BW297" i="6" l="1"/>
  <c r="D33" i="6" s="1"/>
  <c r="BX297" i="6"/>
  <c r="E33" i="6" s="1"/>
  <c r="K33" i="6" s="1"/>
  <c r="BU298" i="6"/>
  <c r="BV298" i="6" s="1"/>
  <c r="C34" i="6" s="1"/>
  <c r="BX296" i="6"/>
  <c r="E32" i="6" s="1"/>
  <c r="BW296" i="6"/>
  <c r="D32" i="6" s="1"/>
  <c r="BV296" i="6"/>
  <c r="C32" i="6" s="1"/>
  <c r="B47" i="6"/>
  <c r="BW298" i="6" l="1"/>
  <c r="D34" i="6" s="1"/>
  <c r="BX298" i="6"/>
  <c r="E34" i="6" s="1"/>
  <c r="K34" i="6" s="1"/>
  <c r="BU299" i="6"/>
  <c r="BU300" i="6" s="1"/>
  <c r="K32" i="6"/>
  <c r="BW299" i="6" l="1"/>
  <c r="D35" i="6" s="1"/>
  <c r="BX299" i="6"/>
  <c r="E35" i="6" s="1"/>
  <c r="BV299" i="6"/>
  <c r="C35" i="6" s="1"/>
  <c r="BV300" i="6"/>
  <c r="C36" i="6" s="1"/>
  <c r="BX300" i="6"/>
  <c r="E36" i="6" s="1"/>
  <c r="BW300" i="6"/>
  <c r="D36" i="6" s="1"/>
  <c r="K35" i="6" l="1"/>
  <c r="K36" i="6"/>
  <c r="F88" i="5"/>
  <c r="G81" i="5"/>
  <c r="G131" i="5" l="1"/>
  <c r="F218" i="5" s="1"/>
  <c r="F172" i="5"/>
  <c r="F221" i="5" s="1"/>
  <c r="F171" i="5"/>
  <c r="F220" i="5" s="1"/>
  <c r="F168" i="5"/>
  <c r="F167" i="5"/>
  <c r="F166" i="5"/>
  <c r="F219" i="5" s="1"/>
  <c r="G158" i="5"/>
  <c r="F160" i="5" s="1"/>
  <c r="F147" i="5"/>
  <c r="F148" i="5" s="1"/>
  <c r="G148" i="5" s="1"/>
  <c r="F137" i="5"/>
  <c r="G137" i="5" s="1"/>
  <c r="F136" i="5"/>
  <c r="G136" i="5" s="1"/>
  <c r="G135" i="5"/>
  <c r="G130" i="5"/>
  <c r="F217" i="5" s="1"/>
  <c r="G129" i="5"/>
  <c r="G132" i="5" s="1"/>
  <c r="F141" i="5"/>
  <c r="G141" i="5" s="1"/>
  <c r="E121" i="5"/>
  <c r="J120" i="5"/>
  <c r="I120" i="5"/>
  <c r="H120" i="5"/>
  <c r="F118" i="5"/>
  <c r="F120" i="5"/>
  <c r="G120" i="5" s="1"/>
  <c r="J113" i="5"/>
  <c r="I113" i="5"/>
  <c r="H113" i="5"/>
  <c r="F111" i="5"/>
  <c r="F113" i="5" s="1"/>
  <c r="F114" i="5" s="1"/>
  <c r="J105" i="5"/>
  <c r="I105" i="5"/>
  <c r="H105" i="5"/>
  <c r="F103" i="5"/>
  <c r="F105" i="5" s="1"/>
  <c r="E90" i="5"/>
  <c r="E98" i="5" s="1"/>
  <c r="E106" i="5" s="1"/>
  <c r="J97" i="5"/>
  <c r="I97" i="5"/>
  <c r="H97" i="5"/>
  <c r="G95" i="5"/>
  <c r="F97" i="5"/>
  <c r="F98" i="5" s="1"/>
  <c r="H91" i="5"/>
  <c r="J89" i="5"/>
  <c r="I89" i="5"/>
  <c r="H89" i="5"/>
  <c r="F87" i="5"/>
  <c r="F89" i="5"/>
  <c r="G89" i="5" s="1"/>
  <c r="L82" i="5"/>
  <c r="L83" i="5"/>
  <c r="L84" i="5"/>
  <c r="G80" i="5"/>
  <c r="F82" i="5" s="1"/>
  <c r="I71" i="5"/>
  <c r="H71" i="5"/>
  <c r="G70" i="5"/>
  <c r="G69" i="5"/>
  <c r="D60" i="5"/>
  <c r="D61" i="5"/>
  <c r="D58" i="5"/>
  <c r="D56" i="5"/>
  <c r="F57" i="5" s="1"/>
  <c r="F53" i="5"/>
  <c r="F52" i="5"/>
  <c r="F51" i="5"/>
  <c r="F50" i="5"/>
  <c r="F49" i="5"/>
  <c r="F48" i="5"/>
  <c r="F47" i="5"/>
  <c r="F46" i="5"/>
  <c r="F54" i="5" s="1"/>
  <c r="H29" i="5"/>
  <c r="H28" i="5"/>
  <c r="H27" i="5"/>
  <c r="D62" i="5" s="1"/>
  <c r="H26" i="5"/>
  <c r="F18" i="5"/>
  <c r="G11" i="5"/>
  <c r="F4" i="5"/>
  <c r="D7" i="5"/>
  <c r="G128" i="5"/>
  <c r="F143" i="5" l="1"/>
  <c r="G143" i="5" s="1"/>
  <c r="F122" i="5"/>
  <c r="G122" i="5" s="1"/>
  <c r="F121" i="5"/>
  <c r="G121" i="5" s="1"/>
  <c r="F142" i="5"/>
  <c r="G142" i="5" s="1"/>
  <c r="F216" i="5"/>
  <c r="E225" i="5"/>
  <c r="F161" i="5"/>
  <c r="G161" i="5" s="1"/>
  <c r="G160" i="5"/>
  <c r="F152" i="5"/>
  <c r="E223" i="5"/>
  <c r="G147" i="5"/>
  <c r="F61" i="5"/>
  <c r="L85" i="5"/>
  <c r="I82" i="5" s="1"/>
  <c r="E224" i="5" s="1"/>
  <c r="F107" i="5"/>
  <c r="G107" i="5" s="1"/>
  <c r="F106" i="5"/>
  <c r="G106" i="5" s="1"/>
  <c r="G105" i="5"/>
  <c r="F84" i="5"/>
  <c r="G84" i="5" s="1"/>
  <c r="F83" i="5"/>
  <c r="G83" i="5" s="1"/>
  <c r="G82" i="5"/>
  <c r="F115" i="5"/>
  <c r="G115" i="5" s="1"/>
  <c r="F162" i="5"/>
  <c r="G162" i="5" s="1"/>
  <c r="G113" i="5"/>
  <c r="G98" i="5"/>
  <c r="G97" i="5"/>
  <c r="F99" i="5"/>
  <c r="G99" i="5" s="1"/>
  <c r="E114" i="5"/>
  <c r="G114" i="5" s="1"/>
  <c r="F90" i="5"/>
  <c r="G90" i="5" s="1"/>
  <c r="F91" i="5"/>
  <c r="G91" i="5" s="1"/>
  <c r="G73" i="5"/>
  <c r="F74" i="5" s="1"/>
  <c r="F76" i="5" s="1"/>
  <c r="G76" i="5" s="1"/>
  <c r="E226" i="5" l="1"/>
  <c r="F154" i="5"/>
  <c r="G154" i="5" s="1"/>
  <c r="F153" i="5"/>
  <c r="G153" i="5" s="1"/>
  <c r="F213" i="5" s="1"/>
  <c r="G152" i="5"/>
  <c r="F215" i="5"/>
  <c r="G74" i="5"/>
  <c r="F212" i="5" s="1"/>
  <c r="F75" i="5"/>
  <c r="G75" i="5" s="1"/>
  <c r="F214" i="5" l="1"/>
</calcChain>
</file>

<file path=xl/sharedStrings.xml><?xml version="1.0" encoding="utf-8"?>
<sst xmlns="http://schemas.openxmlformats.org/spreadsheetml/2006/main" count="413" uniqueCount="222">
  <si>
    <t>m²</t>
  </si>
  <si>
    <t>unid.</t>
  </si>
  <si>
    <t>m3</t>
  </si>
  <si>
    <t>ml</t>
  </si>
  <si>
    <t>unidade</t>
  </si>
  <si>
    <t>m</t>
  </si>
  <si>
    <t>BDI</t>
  </si>
  <si>
    <t>DADOS INICIAIS</t>
  </si>
  <si>
    <t>TIPO DE OBRA:</t>
  </si>
  <si>
    <t>Construção de edificios</t>
  </si>
  <si>
    <t>ENQUADRAMENTO NA DESONERAÇÃO CONFORME LEI N° 12.844/2013:*</t>
  </si>
  <si>
    <t>*Uso de encargos sociais desonerados na elaboração do orçamento</t>
  </si>
  <si>
    <t>ENQUADRAM-SE NO TIPO SELECIONADO:</t>
  </si>
  <si>
    <t>CÁLCULO DOS IMPOSTOS</t>
  </si>
  <si>
    <t>LUCRO PRESUMIDO</t>
  </si>
  <si>
    <t>PIS</t>
  </si>
  <si>
    <t>Adotado</t>
  </si>
  <si>
    <t>ISS BRUTO % (LEI MUNICIPAL):</t>
  </si>
  <si>
    <t>% INCIDÊNCIA (M.OBRA)*</t>
  </si>
  <si>
    <t>,</t>
  </si>
  <si>
    <t>ISS LÍQUIDO</t>
  </si>
  <si>
    <t>TOTAL IMPOSTOS</t>
  </si>
  <si>
    <t>*Incidência do total do contrato que representa mão de obra para compor a base de cálculo conf. legislação municipal.</t>
  </si>
  <si>
    <t>VERFICAÇÃO E CÁLCULO DO BDI</t>
  </si>
  <si>
    <t>ITEM COMPONENTE</t>
  </si>
  <si>
    <t>1º QUARTIL</t>
  </si>
  <si>
    <t>MÉDIO</t>
  </si>
  <si>
    <t>3º QUARTIL</t>
  </si>
  <si>
    <t>Cálculo arredondado</t>
  </si>
  <si>
    <t>Administração Central</t>
  </si>
  <si>
    <t>Seguro e Garantia</t>
  </si>
  <si>
    <t>Risco</t>
  </si>
  <si>
    <t>Despesas Financeiras</t>
  </si>
  <si>
    <t>Lucro</t>
  </si>
  <si>
    <t>Impostos</t>
  </si>
  <si>
    <t>BDI CALCULADO</t>
  </si>
  <si>
    <t>LIMITES DO BDI</t>
  </si>
  <si>
    <t>CORREÇÃO DA DESONERAÇÃO</t>
  </si>
  <si>
    <t>BANCO DE DADOS</t>
  </si>
  <si>
    <t>TIPO DE OBRA</t>
  </si>
  <si>
    <t>CÓDIGO</t>
  </si>
  <si>
    <t>ENQUARAMENTO</t>
  </si>
  <si>
    <t>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</si>
  <si>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Construção de rodovias e ferrovias</t>
  </si>
  <si>
    <t>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t>
  </si>
  <si>
    <t>Construção de Redes de Abastecimento de Água, Coleta de Esgoto e Construções Correlatas</t>
  </si>
  <si>
    <t>A construção de sistemas para o abastecimento de água tratada: reservatórios de distribuição, estações elevatórias de bombeamento, linhas principais de adução de longa e média distância e redes de distribuição de água; a construção de redes de coleta de esgoto, inclusive de interceptores, estações de tratamento de esgoto (ETE), estações de bombeamento de esgoto (EBE); a construção de galerias pluviais (obras de micro e macro drenagem). Esta classe compreende também: as obras de irrigação (canais); a manutenção de redes de abastecimento de água tratada; a manutenção de redes de coleta e de sistemas de tratamento de esgoto, conforme classificação 4222-7 do CNAE 2.0. Enquadra-se ainda a construção de estações de tratamento de água (ETA).</t>
  </si>
  <si>
    <t>Construção e Manutenção de Estações e Redes de Distribuição de Energia Elétrica</t>
  </si>
  <si>
    <t>A construção de usinas, estações e subestações hidrelétricas, eólicas, nucleares, termoelétricas; a construção de redes de transmissão e distribuição de energia elétrica, inclusive o serviço de eletrificação rural. Esta subclasse compreende também: a construção de redes de eletrificação para ferrovias e metropolitano, conforme classificação 4221-9/02 do CNAE 2.0. Compreende ainda: a manutenção de redes de distribuição de energia elétrica, quando executada por empresa não-produtora ou distribuidora de energia elétrica, conforme classificação 4221-9/03 do CNAE 2.0. Enquadram-se também obras de iluminação pública e a construção de barragens e represas para geração de energia elétrica.</t>
  </si>
  <si>
    <t>Portuárias, Marítimas e Fluviais</t>
  </si>
  <si>
    <t xml:space="preserve">As obras marítimas e fluviais, tais como, construção de instalações portuárias; construção de portos e marinas; construção de eclusas e canais de navegação (vias navegáveis); enrocamentos; obras de dragagem; aterro hidráulico; barragens, represas e diques, exceto para energia elétrica; a construção de emissários submarinos; a instalação de cabos submarinos, conforme classificação 4291-0 do CNAE 2.0. Enquadram-se também a construção de piers e outras obras com influência direta de cursos d’água. </t>
  </si>
  <si>
    <t>Fornecimento de Materiais e Equipamentos</t>
  </si>
  <si>
    <t xml:space="preserve">O fornecimento de materiais e equipamentos relevantes de natureza específica, como é o caso de: materiais betuminosos para obras rodoviárias,tubos de ferro fundido ou PVC para obras de abastecimento de água,elevadores e escadas rolantes para obras aeroportuárias.
Os materiais e equipamentos devem compor itens próprios na planilha orçamentária, apartados de sua instalação, assentamento ou produção, p. ex., conjunto motor-bomba, tubulação de ferro fundido e material betuminoso, respectivamente.
A adoção de taxa de BDI reduzida somente se justifica no caso de ficarem satisfeitas cumulativamente as seguintes condições: fornecimento de materiais e equipamentos que possam ser contratados diretamente do fabricante ou de fornecedor com especialidade própria e diversa da contratada principal;que se constitua mera intermediação entre a construtora e o fabricante; que a intermediação para fornecimento de equipamentos seja atividade residual da construtora.
</t>
  </si>
  <si>
    <t>CONFINS</t>
  </si>
  <si>
    <t>BASE DE CÁLCULO</t>
  </si>
  <si>
    <t>RECEITA BRUTA (VALOR DA NOTA)</t>
  </si>
  <si>
    <t>VALOR DA NOTA - RECUPERAÇÃO DE CRÉDITO (AQUISIÇÃO DE INSUMOS)</t>
  </si>
  <si>
    <t>Código da pesquisa</t>
  </si>
  <si>
    <t>1º Quartil</t>
  </si>
  <si>
    <t>Médio</t>
  </si>
  <si>
    <t>3º Quartil</t>
  </si>
  <si>
    <t>1 Quartil</t>
  </si>
  <si>
    <t>3 Quartil</t>
  </si>
  <si>
    <t>total</t>
  </si>
  <si>
    <t>estrutura de madeira</t>
  </si>
  <si>
    <t>estrutura metálica</t>
  </si>
  <si>
    <t>telha cerâmica</t>
  </si>
  <si>
    <t>telha cimento amianto</t>
  </si>
  <si>
    <t>telha chapa galvanizada</t>
  </si>
  <si>
    <t>altura revestimento  =</t>
  </si>
  <si>
    <t>aberturas               =</t>
  </si>
  <si>
    <t>industria de pães</t>
  </si>
  <si>
    <t>confeitaria</t>
  </si>
  <si>
    <t>m2</t>
  </si>
  <si>
    <t>Área da obra</t>
  </si>
  <si>
    <t>Limpeza do terreno (m²)</t>
  </si>
  <si>
    <t>Área a ser aterrada</t>
  </si>
  <si>
    <t>área obra</t>
  </si>
  <si>
    <t>altura aterro</t>
  </si>
  <si>
    <t>área da obra x altura do aterro</t>
  </si>
  <si>
    <t>comprimento     =</t>
  </si>
  <si>
    <t xml:space="preserve">Paredes </t>
  </si>
  <si>
    <t>altura               =</t>
  </si>
  <si>
    <t>base     =</t>
  </si>
  <si>
    <t>eitão                =</t>
  </si>
  <si>
    <t>altura    =</t>
  </si>
  <si>
    <t>lados    =</t>
  </si>
  <si>
    <t>janelas</t>
  </si>
  <si>
    <t>vitros</t>
  </si>
  <si>
    <t>Aberturas</t>
  </si>
  <si>
    <t>portas ferro</t>
  </si>
  <si>
    <t>portas madeira</t>
  </si>
  <si>
    <t>vãos abertos</t>
  </si>
  <si>
    <t>liso 4mm</t>
  </si>
  <si>
    <t>vidros</t>
  </si>
  <si>
    <t>canelado</t>
  </si>
  <si>
    <t>temperado</t>
  </si>
  <si>
    <t>lado A (m)</t>
  </si>
  <si>
    <t>lado B (m)</t>
  </si>
  <si>
    <t>beiral (m)</t>
  </si>
  <si>
    <t>Coberturas</t>
  </si>
  <si>
    <t>revestido com 3m altura</t>
  </si>
  <si>
    <t>paredes                  =</t>
  </si>
  <si>
    <t>Deficiente</t>
  </si>
  <si>
    <t>banheiro normal</t>
  </si>
  <si>
    <t>Revestimentos</t>
  </si>
  <si>
    <t>repartições dos sanitários</t>
  </si>
  <si>
    <t>bwc def.</t>
  </si>
  <si>
    <t>4 portas de 60 cm</t>
  </si>
  <si>
    <t>lado 01</t>
  </si>
  <si>
    <t>lado 02</t>
  </si>
  <si>
    <t>cozinha</t>
  </si>
  <si>
    <t>sala jantar</t>
  </si>
  <si>
    <t>quartos</t>
  </si>
  <si>
    <t>Forro</t>
  </si>
  <si>
    <t>banheiros</t>
  </si>
  <si>
    <t>circulação</t>
  </si>
  <si>
    <t>áreas</t>
  </si>
  <si>
    <t>garagem</t>
  </si>
  <si>
    <t>beiral</t>
  </si>
  <si>
    <t>Portas madeira</t>
  </si>
  <si>
    <t>janelas madeira</t>
  </si>
  <si>
    <t>forro madeira</t>
  </si>
  <si>
    <t>Pintura</t>
  </si>
  <si>
    <t>portas de ferro</t>
  </si>
  <si>
    <t>janelas de ferro</t>
  </si>
  <si>
    <t>profund.m</t>
  </si>
  <si>
    <t>quantidade</t>
  </si>
  <si>
    <t>total m3</t>
  </si>
  <si>
    <r>
      <t xml:space="preserve">f.  4.2 </t>
    </r>
    <r>
      <rPr>
        <sz val="8"/>
        <rFont val="Arial"/>
        <family val="2"/>
      </rPr>
      <t>mm</t>
    </r>
  </si>
  <si>
    <t>f. 5/16"</t>
  </si>
  <si>
    <t>f.  3/8"</t>
  </si>
  <si>
    <t xml:space="preserve">d=0.20m </t>
  </si>
  <si>
    <t xml:space="preserve">d=0.25m </t>
  </si>
  <si>
    <t>ferro 5/16 com 4 ferros</t>
  </si>
  <si>
    <t>total concr. M3</t>
  </si>
  <si>
    <t>BROCAS</t>
  </si>
  <si>
    <t>Cimento (50 kg.)</t>
  </si>
  <si>
    <t>Sacos/m3</t>
  </si>
  <si>
    <t>Areia</t>
  </si>
  <si>
    <t>Pedra</t>
  </si>
  <si>
    <t>lado A</t>
  </si>
  <si>
    <t>lado B</t>
  </si>
  <si>
    <t>altura</t>
  </si>
  <si>
    <t>n. de sapatas</t>
  </si>
  <si>
    <t>Sacos</t>
  </si>
  <si>
    <t>SAPATA</t>
  </si>
  <si>
    <t>Comprimento linear</t>
  </si>
  <si>
    <t>base</t>
  </si>
  <si>
    <t>aterro</t>
  </si>
  <si>
    <t>n. barras</t>
  </si>
  <si>
    <t>concreto</t>
  </si>
  <si>
    <t>BALDRAME</t>
  </si>
  <si>
    <t>Quantidade</t>
  </si>
  <si>
    <t>PILAR</t>
  </si>
  <si>
    <t>VIGA DE</t>
  </si>
  <si>
    <t>RESPALDO</t>
  </si>
  <si>
    <t>VERGAS</t>
  </si>
  <si>
    <t>CONTRA-V.</t>
  </si>
  <si>
    <t>via superior</t>
  </si>
  <si>
    <t>e platibanda</t>
  </si>
  <si>
    <t>Total de pare_</t>
  </si>
  <si>
    <t xml:space="preserve">Total </t>
  </si>
  <si>
    <t>Tipo</t>
  </si>
  <si>
    <t>Unidade</t>
  </si>
  <si>
    <t>Unid/m2</t>
  </si>
  <si>
    <t>des em m2</t>
  </si>
  <si>
    <t>em unidades</t>
  </si>
  <si>
    <t>6 Furos (1) 15x20x10</t>
  </si>
  <si>
    <t>LAJOTA</t>
  </si>
  <si>
    <t>6 Furos (1/2)</t>
  </si>
  <si>
    <t>8 Furos 20x20x10</t>
  </si>
  <si>
    <t>Tijolinho</t>
  </si>
  <si>
    <t>1/2 lajota</t>
  </si>
  <si>
    <t>Unid/m3</t>
  </si>
  <si>
    <t>Total de m3</t>
  </si>
  <si>
    <t>Total material</t>
  </si>
  <si>
    <t>CONCRETO</t>
  </si>
  <si>
    <t>/m2</t>
  </si>
  <si>
    <t>quant. Em m2</t>
  </si>
  <si>
    <t xml:space="preserve">MASSA DE </t>
  </si>
  <si>
    <t xml:space="preserve">cimento (50 kg.) </t>
  </si>
  <si>
    <t>ASSENTAMENTO</t>
  </si>
  <si>
    <t>Cal (20 kg.)</t>
  </si>
  <si>
    <t>LAJE</t>
  </si>
  <si>
    <t>Cimento</t>
  </si>
  <si>
    <t>CHAPISCO</t>
  </si>
  <si>
    <t xml:space="preserve">Cimento </t>
  </si>
  <si>
    <t>sacos</t>
  </si>
  <si>
    <t>REBOCO</t>
  </si>
  <si>
    <t>Cal</t>
  </si>
  <si>
    <t>Espessura</t>
  </si>
  <si>
    <t>Total de piso m3</t>
  </si>
  <si>
    <t>CONTRA PISO</t>
  </si>
  <si>
    <t>Área m2</t>
  </si>
  <si>
    <t>quant/m2</t>
  </si>
  <si>
    <t>Total de telhas</t>
  </si>
  <si>
    <t>Romana</t>
  </si>
  <si>
    <t>Portuguesa</t>
  </si>
  <si>
    <t>Francesa</t>
  </si>
  <si>
    <t>TELHAS</t>
  </si>
  <si>
    <t>quant/ml</t>
  </si>
  <si>
    <t>Cumeeiras</t>
  </si>
  <si>
    <t>Capa</t>
  </si>
  <si>
    <t>Lajota 06 furos</t>
  </si>
  <si>
    <t>Lajota 08 furos</t>
  </si>
  <si>
    <t>Tijolinho maciço</t>
  </si>
  <si>
    <t>Telha tipo romana</t>
  </si>
  <si>
    <t xml:space="preserve"> </t>
  </si>
  <si>
    <t>Capas</t>
  </si>
  <si>
    <t>4.2mm</t>
  </si>
  <si>
    <t xml:space="preserve">Ferro em barras </t>
  </si>
  <si>
    <t>5/16"</t>
  </si>
  <si>
    <t>de 12,00 metros</t>
  </si>
  <si>
    <t>3/8"</t>
  </si>
  <si>
    <t>arame kg</t>
  </si>
  <si>
    <t>bloco</t>
  </si>
  <si>
    <r>
      <t xml:space="preserve">VERIFICAÇÃO DO BDI - ACÓRDÃO 2.622/2013      </t>
    </r>
    <r>
      <rPr>
        <b/>
        <sz val="10"/>
        <rFont val="Arial"/>
        <family val="2"/>
      </rPr>
      <t xml:space="preserve"> Rev 02</t>
    </r>
  </si>
  <si>
    <t xml:space="preserve">TRIBUTOS (impostos COFINS 3%, e PIS 0,65%) </t>
  </si>
  <si>
    <t>BDI CALCULADO C/ DESONERAÇÃO:</t>
  </si>
  <si>
    <t>Contribuição Previdenciária sobre a Receita Bruta (CPRB)</t>
  </si>
  <si>
    <t>NÃO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</si>
</sst>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4" formatCode="_-&quot;R$&quot;\ * #,##0.00_-;\-&quot;R$&quot;\ * #,##0.00_-;_-&quot;R$&quot;\ * &quot;-&quot;??_-;_-@_-"/>
    <numFmt numFmtId="43" formatCode="_-* #,##0.00_-;\-* #,##0.00_-;_-* &quot;-&quot;??_-;_-@_-"/>
    <numFmt numFmtId="164" formatCode="_(* #,##0.00_);_(* \(#,##0.00\);_(* &quot;-&quot;??_);_(@_)"/>
    <numFmt numFmtId="165" formatCode="#,##0.00_ ;\-#,##0.00\ "/>
    <numFmt numFmtId="166" formatCode="0.000%"/>
    <numFmt numFmtId="167" formatCode="0.0%"/>
    <numFmt numFmtId="168" formatCode="&quot;R$ &quot;#,##0.00_);[Red]\(&quot;R$ &quot;#,##0.00\)"/>
    <numFmt numFmtId="169" formatCode="_ * #,##0.00_ ;_ * \-#,##0.00_ ;_ * &quot;-&quot;??_ ;_ @_ "/>
    <numFmt numFmtId="170" formatCode="_(&quot;R$&quot;* #,##0.00_);_(&quot;R$&quot;* \(#,##0.00\);_(&quot;R$&quot;* &quot;-&quot;??_);_(@_)"/>
    <numFmt numFmtId="171" formatCode="#,##0.000_);\(#,##0.000\)"/>
    <numFmt numFmtId="172" formatCode="_(* #,##0.00_);_(* \(#,##0.00\);_(* \-??_);_(@_)"/>
  </numFmts>
  <fonts count="28" x14ac:knownFonts="1">
    <font>
      <sz val="10"/>
      <name val="Arial"/>
    </font>
    <font>
      <sz val="11"/>
      <color theme="1"/>
      <name val="Calibri"/>
      <family val="2"/>
      <scheme val="minor"/>
    </font>
    <font>
      <sz val="11"/>
      <color theme="1"/>
      <name val="Calibri"/>
      <family val="2"/>
      <scheme val="minor"/>
    </font>
    <font>
      <b/>
      <sz val="16"/>
      <name val="Arial"/>
      <family val="2"/>
    </font>
    <font>
      <b/>
      <sz val="10"/>
      <name val="Arial"/>
      <family val="2"/>
    </font>
    <font>
      <b/>
      <sz val="12"/>
      <name val="Arial"/>
      <family val="2"/>
    </font>
    <font>
      <sz val="10"/>
      <name val="Arial"/>
      <family val="2"/>
    </font>
    <font>
      <b/>
      <sz val="9"/>
      <name val="Arial"/>
      <family val="2"/>
    </font>
    <font>
      <b/>
      <sz val="10"/>
      <color indexed="12"/>
      <name val="Arial"/>
      <family val="2"/>
    </font>
    <font>
      <b/>
      <sz val="10"/>
      <color indexed="10"/>
      <name val="Arial"/>
      <family val="2"/>
    </font>
    <font>
      <sz val="9"/>
      <name val="Arial"/>
      <family val="2"/>
    </font>
    <font>
      <sz val="10"/>
      <color indexed="10"/>
      <name val="Arial"/>
      <family val="2"/>
    </font>
    <font>
      <b/>
      <sz val="12"/>
      <color indexed="10"/>
      <name val="Arial"/>
      <family val="2"/>
    </font>
    <font>
      <b/>
      <sz val="10"/>
      <color indexed="62"/>
      <name val="Arial"/>
      <family val="2"/>
    </font>
    <font>
      <sz val="10"/>
      <color indexed="62"/>
      <name val="Arial"/>
      <family val="2"/>
    </font>
    <font>
      <b/>
      <sz val="11"/>
      <name val="Arial"/>
      <family val="2"/>
    </font>
    <font>
      <b/>
      <sz val="16"/>
      <color indexed="10"/>
      <name val="Arial"/>
      <family val="2"/>
    </font>
    <font>
      <b/>
      <sz val="14"/>
      <color indexed="10"/>
      <name val="Arial"/>
      <family val="2"/>
    </font>
    <font>
      <sz val="11"/>
      <name val="Arial"/>
      <family val="2"/>
    </font>
    <font>
      <sz val="10"/>
      <name val="MS Sans Serif"/>
      <family val="2"/>
    </font>
    <font>
      <sz val="11"/>
      <color indexed="8"/>
      <name val="Calibri"/>
      <family val="2"/>
    </font>
    <font>
      <sz val="10"/>
      <color indexed="9"/>
      <name val="Arial"/>
      <family val="2"/>
    </font>
    <font>
      <sz val="8"/>
      <name val="Arial"/>
      <family val="2"/>
    </font>
    <font>
      <sz val="10"/>
      <color indexed="22"/>
      <name val="Arial"/>
      <family val="2"/>
    </font>
    <font>
      <sz val="12"/>
      <name val="Arial"/>
      <family val="2"/>
    </font>
    <font>
      <sz val="10"/>
      <name val="Courier"/>
      <family val="3"/>
    </font>
    <font>
      <sz val="11"/>
      <color rgb="FF000000"/>
      <name val="Calibri"/>
      <family val="2"/>
      <scheme val="minor"/>
    </font>
    <font>
      <sz val="10"/>
      <name val="Arial"/>
      <family val="2"/>
    </font>
  </fonts>
  <fills count="14">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22"/>
        <bgColor indexed="64"/>
      </patternFill>
    </fill>
    <fill>
      <patternFill patternType="solid">
        <fgColor indexed="49"/>
        <bgColor indexed="64"/>
      </patternFill>
    </fill>
    <fill>
      <patternFill patternType="solid">
        <fgColor rgb="FFFFFF00"/>
        <bgColor indexed="64"/>
      </patternFill>
    </fill>
    <fill>
      <patternFill patternType="solid">
        <fgColor indexed="13"/>
        <bgColor indexed="64"/>
      </patternFill>
    </fill>
    <fill>
      <patternFill patternType="solid">
        <fgColor indexed="41"/>
        <bgColor indexed="64"/>
      </patternFill>
    </fill>
    <fill>
      <patternFill patternType="solid">
        <fgColor indexed="21"/>
        <bgColor indexed="64"/>
      </patternFill>
    </fill>
    <fill>
      <patternFill patternType="solid">
        <fgColor indexed="47"/>
        <bgColor indexed="64"/>
      </patternFill>
    </fill>
    <fill>
      <patternFill patternType="solid">
        <fgColor indexed="48"/>
        <bgColor indexed="64"/>
      </patternFill>
    </fill>
    <fill>
      <patternFill patternType="solid">
        <fgColor indexed="15"/>
        <bgColor indexed="64"/>
      </patternFill>
    </fill>
    <fill>
      <patternFill patternType="solid">
        <fgColor indexed="9"/>
        <bgColor indexed="64"/>
      </patternFill>
    </fill>
  </fills>
  <borders count="34">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09">
    <xf numFmtId="0" fontId="0" fillId="0" borderId="0"/>
    <xf numFmtId="43" fontId="6" fillId="0" borderId="0" applyFont="0" applyFill="0" applyBorder="0" applyAlignment="0" applyProtection="0"/>
    <xf numFmtId="9" fontId="6" fillId="0" borderId="0" applyFont="0" applyFill="0" applyBorder="0" applyAlignment="0" applyProtection="0"/>
    <xf numFmtId="0" fontId="19" fillId="0" borderId="0"/>
    <xf numFmtId="0" fontId="2" fillId="0" borderId="0"/>
    <xf numFmtId="0" fontId="20"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0" fontId="6"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0" fontId="1" fillId="0" borderId="0"/>
    <xf numFmtId="0" fontId="26" fillId="0" borderId="0"/>
    <xf numFmtId="0" fontId="20" fillId="0" borderId="0"/>
    <xf numFmtId="0" fontId="1"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171" fontId="25"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72" fontId="6" fillId="0" borderId="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2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7" fillId="0" borderId="0"/>
    <xf numFmtId="169" fontId="6" fillId="0" borderId="0" applyFont="0" applyFill="0" applyBorder="0" applyAlignment="0" applyProtection="0"/>
    <xf numFmtId="0" fontId="10" fillId="0" borderId="0"/>
  </cellStyleXfs>
  <cellXfs count="219">
    <xf numFmtId="0" fontId="0" fillId="0" borderId="0" xfId="0"/>
    <xf numFmtId="0" fontId="6" fillId="0" borderId="0" xfId="0" applyFont="1"/>
    <xf numFmtId="0" fontId="6" fillId="0" borderId="12" xfId="0" applyFont="1" applyBorder="1"/>
    <xf numFmtId="0" fontId="0" fillId="0" borderId="9" xfId="0" applyBorder="1"/>
    <xf numFmtId="0" fontId="0" fillId="0" borderId="11" xfId="0" applyBorder="1"/>
    <xf numFmtId="0" fontId="0" fillId="0" borderId="0" xfId="0" applyBorder="1"/>
    <xf numFmtId="0" fontId="0" fillId="0" borderId="33" xfId="0" applyBorder="1"/>
    <xf numFmtId="164" fontId="0" fillId="0" borderId="0" xfId="0" applyNumberFormat="1" applyBorder="1"/>
    <xf numFmtId="164" fontId="0" fillId="0" borderId="0" xfId="13" applyFont="1" applyBorder="1"/>
    <xf numFmtId="164" fontId="0" fillId="0" borderId="0" xfId="0" applyNumberFormat="1"/>
    <xf numFmtId="164" fontId="0" fillId="0" borderId="9" xfId="0" applyNumberFormat="1" applyBorder="1"/>
    <xf numFmtId="0" fontId="0" fillId="0" borderId="27" xfId="0" applyBorder="1"/>
    <xf numFmtId="0" fontId="0" fillId="0" borderId="0" xfId="0" applyFill="1" applyBorder="1"/>
    <xf numFmtId="0" fontId="0" fillId="0" borderId="30" xfId="0" applyBorder="1"/>
    <xf numFmtId="164" fontId="0" fillId="0" borderId="0" xfId="13" applyFont="1" applyFill="1" applyBorder="1"/>
    <xf numFmtId="0" fontId="0" fillId="0" borderId="32" xfId="0" applyBorder="1"/>
    <xf numFmtId="164" fontId="0" fillId="5" borderId="0" xfId="13" applyFont="1" applyFill="1"/>
    <xf numFmtId="164" fontId="0" fillId="5" borderId="12" xfId="13" applyFont="1" applyFill="1" applyBorder="1"/>
    <xf numFmtId="0" fontId="0" fillId="0" borderId="19" xfId="0" applyBorder="1"/>
    <xf numFmtId="0" fontId="0" fillId="0" borderId="12" xfId="0" applyBorder="1"/>
    <xf numFmtId="164" fontId="0" fillId="5" borderId="11" xfId="13" applyFont="1" applyFill="1" applyBorder="1"/>
    <xf numFmtId="0" fontId="0" fillId="0" borderId="20" xfId="0" applyBorder="1"/>
    <xf numFmtId="164" fontId="0" fillId="5" borderId="29" xfId="13" applyFont="1" applyFill="1" applyBorder="1"/>
    <xf numFmtId="0" fontId="0" fillId="0" borderId="29" xfId="0" applyBorder="1"/>
    <xf numFmtId="164" fontId="0" fillId="0" borderId="0" xfId="13" applyFont="1"/>
    <xf numFmtId="0" fontId="0" fillId="0" borderId="21" xfId="0" applyBorder="1"/>
    <xf numFmtId="164" fontId="0" fillId="0" borderId="0" xfId="13" applyFont="1" applyFill="1"/>
    <xf numFmtId="0" fontId="0" fillId="0" borderId="0" xfId="0" applyFill="1"/>
    <xf numFmtId="164" fontId="6" fillId="6" borderId="0" xfId="13" applyFont="1" applyFill="1"/>
    <xf numFmtId="164" fontId="6" fillId="5" borderId="12" xfId="13" applyFont="1" applyFill="1" applyBorder="1"/>
    <xf numFmtId="164" fontId="0" fillId="0" borderId="0" xfId="13" applyFont="1" applyFill="1" applyAlignment="1">
      <alignment horizontal="center"/>
    </xf>
    <xf numFmtId="164" fontId="0" fillId="0" borderId="12" xfId="13" applyFont="1" applyFill="1" applyBorder="1"/>
    <xf numFmtId="0" fontId="6" fillId="0" borderId="21" xfId="0" applyFont="1" applyBorder="1"/>
    <xf numFmtId="0" fontId="6" fillId="0" borderId="30" xfId="0" applyFont="1" applyBorder="1"/>
    <xf numFmtId="0" fontId="6" fillId="0" borderId="33" xfId="0" applyFont="1" applyBorder="1"/>
    <xf numFmtId="164" fontId="0" fillId="5" borderId="0" xfId="0" applyNumberFormat="1" applyFill="1"/>
    <xf numFmtId="164" fontId="0" fillId="0" borderId="12" xfId="13" applyFont="1" applyBorder="1"/>
    <xf numFmtId="164" fontId="0" fillId="0" borderId="0" xfId="13" applyFont="1" applyAlignment="1">
      <alignment horizontal="left"/>
    </xf>
    <xf numFmtId="164" fontId="0" fillId="7" borderId="19" xfId="13" applyFont="1" applyFill="1" applyBorder="1" applyAlignment="1">
      <alignment horizontal="left"/>
    </xf>
    <xf numFmtId="164" fontId="0" fillId="8" borderId="12" xfId="13" applyFont="1" applyFill="1" applyBorder="1"/>
    <xf numFmtId="164" fontId="0" fillId="0" borderId="9" xfId="13" applyFont="1" applyBorder="1"/>
    <xf numFmtId="164" fontId="0" fillId="7" borderId="12" xfId="13" applyFont="1" applyFill="1" applyBorder="1"/>
    <xf numFmtId="0" fontId="0" fillId="7" borderId="12" xfId="0" applyFill="1" applyBorder="1"/>
    <xf numFmtId="0" fontId="0" fillId="0" borderId="20" xfId="0" applyBorder="1" applyAlignment="1">
      <alignment horizontal="center"/>
    </xf>
    <xf numFmtId="0" fontId="10" fillId="0" borderId="12" xfId="0" applyFont="1" applyBorder="1"/>
    <xf numFmtId="164" fontId="21" fillId="0" borderId="12" xfId="13" applyFont="1" applyBorder="1"/>
    <xf numFmtId="164" fontId="0" fillId="9" borderId="12" xfId="13" applyFont="1" applyFill="1" applyBorder="1"/>
    <xf numFmtId="164" fontId="0" fillId="10" borderId="12" xfId="13" applyFont="1" applyFill="1" applyBorder="1"/>
    <xf numFmtId="164" fontId="0" fillId="11" borderId="12" xfId="13" applyFont="1" applyFill="1" applyBorder="1"/>
    <xf numFmtId="0" fontId="0" fillId="0" borderId="10" xfId="0" applyBorder="1"/>
    <xf numFmtId="164" fontId="0" fillId="0" borderId="21" xfId="13" applyFont="1" applyBorder="1"/>
    <xf numFmtId="164" fontId="23" fillId="0" borderId="0" xfId="0" applyNumberFormat="1" applyFont="1"/>
    <xf numFmtId="164" fontId="0" fillId="0" borderId="12" xfId="0" applyNumberFormat="1" applyFill="1" applyBorder="1"/>
    <xf numFmtId="0" fontId="23" fillId="0" borderId="0" xfId="0" applyFont="1"/>
    <xf numFmtId="0" fontId="0" fillId="7" borderId="0" xfId="0" applyFill="1"/>
    <xf numFmtId="0" fontId="0" fillId="12" borderId="10" xfId="0" applyFill="1" applyBorder="1"/>
    <xf numFmtId="164" fontId="0" fillId="0" borderId="10" xfId="0" applyNumberFormat="1" applyBorder="1"/>
    <xf numFmtId="0" fontId="0" fillId="0" borderId="19" xfId="0" applyBorder="1" applyAlignment="1">
      <alignment horizontal="center"/>
    </xf>
    <xf numFmtId="164" fontId="0" fillId="7" borderId="12" xfId="0" applyNumberFormat="1" applyFill="1" applyBorder="1"/>
    <xf numFmtId="164" fontId="0" fillId="11" borderId="9" xfId="13" applyFont="1" applyFill="1" applyBorder="1"/>
    <xf numFmtId="164" fontId="0" fillId="0" borderId="0" xfId="0" applyNumberFormat="1" applyFill="1" applyBorder="1"/>
    <xf numFmtId="0" fontId="0" fillId="0" borderId="21" xfId="0" applyBorder="1" applyAlignment="1">
      <alignment horizontal="center"/>
    </xf>
    <xf numFmtId="0" fontId="6" fillId="0" borderId="20" xfId="0" applyFont="1" applyBorder="1" applyAlignment="1">
      <alignment horizontal="center"/>
    </xf>
    <xf numFmtId="0" fontId="6" fillId="0" borderId="21" xfId="0" applyFont="1" applyBorder="1" applyAlignment="1">
      <alignment horizontal="center"/>
    </xf>
    <xf numFmtId="164" fontId="0" fillId="11" borderId="0" xfId="13" applyFont="1" applyFill="1" applyBorder="1"/>
    <xf numFmtId="164" fontId="6" fillId="8" borderId="12" xfId="13" applyFont="1" applyFill="1" applyBorder="1"/>
    <xf numFmtId="0" fontId="22" fillId="0" borderId="12" xfId="0" applyFont="1" applyBorder="1"/>
    <xf numFmtId="164" fontId="0" fillId="13" borderId="12" xfId="13" applyFont="1" applyFill="1" applyBorder="1"/>
    <xf numFmtId="0" fontId="0" fillId="0" borderId="12" xfId="0" applyBorder="1" applyAlignment="1">
      <alignment horizontal="right"/>
    </xf>
    <xf numFmtId="0" fontId="22" fillId="0" borderId="20" xfId="0" applyFont="1" applyBorder="1" applyAlignment="1">
      <alignment horizontal="center"/>
    </xf>
    <xf numFmtId="164" fontId="0" fillId="4" borderId="12" xfId="13" applyFont="1" applyFill="1" applyBorder="1"/>
    <xf numFmtId="164" fontId="0" fillId="8" borderId="12" xfId="0" applyNumberFormat="1" applyFill="1" applyBorder="1"/>
    <xf numFmtId="0" fontId="0" fillId="0" borderId="12" xfId="0" applyBorder="1" applyAlignment="1">
      <alignment horizontal="center"/>
    </xf>
    <xf numFmtId="0" fontId="0" fillId="8" borderId="12" xfId="0" applyFill="1" applyBorder="1"/>
    <xf numFmtId="164" fontId="0" fillId="0" borderId="12" xfId="0" applyNumberFormat="1" applyBorder="1"/>
    <xf numFmtId="0" fontId="0" fillId="0" borderId="12" xfId="0" applyFill="1" applyBorder="1" applyAlignment="1">
      <alignment horizontal="center"/>
    </xf>
    <xf numFmtId="0" fontId="0" fillId="0" borderId="12" xfId="0" applyFill="1" applyBorder="1"/>
    <xf numFmtId="0" fontId="24" fillId="0" borderId="9" xfId="0" applyFont="1" applyBorder="1"/>
    <xf numFmtId="0" fontId="24" fillId="0" borderId="10" xfId="0" applyFont="1" applyBorder="1"/>
    <xf numFmtId="0" fontId="24" fillId="0" borderId="11" xfId="0" applyFont="1" applyFill="1" applyBorder="1"/>
    <xf numFmtId="164" fontId="24" fillId="0" borderId="11" xfId="0" applyNumberFormat="1" applyFont="1" applyFill="1" applyBorder="1"/>
    <xf numFmtId="0" fontId="24" fillId="0" borderId="30" xfId="0" applyFont="1" applyBorder="1"/>
    <xf numFmtId="0" fontId="24" fillId="0" borderId="31" xfId="0" applyFont="1" applyBorder="1"/>
    <xf numFmtId="0" fontId="24" fillId="0" borderId="32" xfId="0" applyFont="1" applyFill="1" applyBorder="1"/>
    <xf numFmtId="0" fontId="24" fillId="0" borderId="30" xfId="0" applyFont="1" applyFill="1" applyBorder="1"/>
    <xf numFmtId="164" fontId="24" fillId="0" borderId="12" xfId="0" applyNumberFormat="1" applyFont="1" applyFill="1" applyBorder="1"/>
    <xf numFmtId="0" fontId="24" fillId="0" borderId="9" xfId="0" applyFont="1" applyFill="1" applyBorder="1"/>
    <xf numFmtId="0" fontId="24" fillId="0" borderId="27" xfId="0" applyFont="1" applyFill="1" applyBorder="1"/>
    <xf numFmtId="0" fontId="24" fillId="0" borderId="28" xfId="0" applyFont="1" applyBorder="1"/>
    <xf numFmtId="0" fontId="24" fillId="0" borderId="29" xfId="0" applyFont="1" applyFill="1" applyBorder="1"/>
    <xf numFmtId="0" fontId="24" fillId="0" borderId="0" xfId="0" applyFont="1"/>
    <xf numFmtId="0" fontId="24" fillId="0" borderId="0" xfId="0" applyFont="1" applyFill="1"/>
    <xf numFmtId="0" fontId="24" fillId="0" borderId="12" xfId="0" applyFont="1" applyBorder="1"/>
    <xf numFmtId="0" fontId="24" fillId="0" borderId="19" xfId="0" applyFont="1" applyBorder="1" applyAlignment="1">
      <alignment horizontal="center"/>
    </xf>
    <xf numFmtId="0" fontId="24" fillId="0" borderId="11" xfId="0" applyFont="1" applyBorder="1"/>
    <xf numFmtId="0" fontId="24" fillId="0" borderId="21" xfId="0" applyFont="1" applyBorder="1" applyAlignment="1">
      <alignment horizontal="center"/>
    </xf>
    <xf numFmtId="164" fontId="24" fillId="0" borderId="12" xfId="13" applyFont="1" applyBorder="1"/>
    <xf numFmtId="0" fontId="0" fillId="0" borderId="0" xfId="0" applyBorder="1" applyAlignment="1">
      <alignment horizontal="center"/>
    </xf>
    <xf numFmtId="0" fontId="0" fillId="0" borderId="0" xfId="0" applyAlignment="1">
      <alignment horizontal="center"/>
    </xf>
    <xf numFmtId="0" fontId="6" fillId="0" borderId="1" xfId="14" applyBorder="1" applyProtection="1"/>
    <xf numFmtId="0" fontId="6" fillId="0" borderId="3" xfId="14" applyBorder="1" applyProtection="1"/>
    <xf numFmtId="0" fontId="6" fillId="0" borderId="0" xfId="14" applyBorder="1" applyProtection="1"/>
    <xf numFmtId="0" fontId="6" fillId="0" borderId="0" xfId="14" applyProtection="1"/>
    <xf numFmtId="0" fontId="5" fillId="0" borderId="0" xfId="14" applyFont="1" applyBorder="1" applyAlignment="1" applyProtection="1">
      <alignment horizontal="center" vertical="center"/>
    </xf>
    <xf numFmtId="0" fontId="6" fillId="0" borderId="4" xfId="14" applyBorder="1" applyProtection="1"/>
    <xf numFmtId="0" fontId="5" fillId="0" borderId="5" xfId="14" applyFont="1" applyBorder="1" applyAlignment="1" applyProtection="1">
      <alignment horizontal="center" vertical="center"/>
    </xf>
    <xf numFmtId="0" fontId="6" fillId="0" borderId="6" xfId="14" applyBorder="1" applyProtection="1"/>
    <xf numFmtId="0" fontId="6" fillId="0" borderId="7" xfId="14" applyFont="1" applyBorder="1" applyProtection="1"/>
    <xf numFmtId="0" fontId="6" fillId="0" borderId="8" xfId="14" applyFont="1" applyBorder="1" applyProtection="1"/>
    <xf numFmtId="0" fontId="4" fillId="0" borderId="0" xfId="14" applyFont="1" applyBorder="1" applyAlignment="1" applyProtection="1">
      <alignment vertical="center"/>
    </xf>
    <xf numFmtId="0" fontId="7" fillId="0" borderId="0" xfId="14" applyFont="1" applyBorder="1" applyAlignment="1" applyProtection="1">
      <alignment vertical="center"/>
    </xf>
    <xf numFmtId="0" fontId="4" fillId="2" borderId="12" xfId="14" applyFont="1" applyFill="1" applyBorder="1" applyAlignment="1" applyProtection="1">
      <alignment horizontal="center"/>
      <protection locked="0"/>
    </xf>
    <xf numFmtId="0" fontId="9" fillId="0" borderId="0" xfId="14" applyFont="1" applyProtection="1"/>
    <xf numFmtId="0" fontId="10" fillId="0" borderId="0" xfId="14" applyFont="1" applyBorder="1" applyAlignment="1" applyProtection="1">
      <alignment vertical="center"/>
    </xf>
    <xf numFmtId="0" fontId="6" fillId="0" borderId="0" xfId="14" applyFont="1" applyBorder="1" applyAlignment="1" applyProtection="1">
      <alignment vertical="center"/>
    </xf>
    <xf numFmtId="0" fontId="6" fillId="0" borderId="0" xfId="14" applyFont="1" applyFill="1" applyBorder="1" applyAlignment="1" applyProtection="1">
      <alignment horizontal="center" vertical="center"/>
    </xf>
    <xf numFmtId="0" fontId="11" fillId="0" borderId="0" xfId="14" applyFont="1" applyProtection="1"/>
    <xf numFmtId="10" fontId="8" fillId="2" borderId="12" xfId="8" applyNumberFormat="1" applyFont="1" applyFill="1" applyBorder="1" applyAlignment="1" applyProtection="1">
      <alignment horizontal="center" vertical="center" wrapText="1"/>
      <protection locked="0"/>
    </xf>
    <xf numFmtId="0" fontId="4" fillId="0" borderId="0" xfId="14" quotePrefix="1" applyFont="1" applyBorder="1" applyAlignment="1" applyProtection="1">
      <alignment vertical="center"/>
    </xf>
    <xf numFmtId="0" fontId="6" fillId="0" borderId="0" xfId="14" applyFont="1" applyBorder="1" applyProtection="1"/>
    <xf numFmtId="10" fontId="4" fillId="0" borderId="0" xfId="14" applyNumberFormat="1" applyFont="1" applyBorder="1" applyAlignment="1" applyProtection="1">
      <alignment horizontal="center" vertical="center"/>
    </xf>
    <xf numFmtId="10" fontId="8" fillId="0" borderId="0" xfId="8" applyNumberFormat="1" applyFont="1" applyFill="1" applyBorder="1" applyAlignment="1" applyProtection="1">
      <alignment vertical="center" wrapText="1"/>
    </xf>
    <xf numFmtId="10" fontId="4" fillId="0" borderId="0" xfId="8" applyNumberFormat="1" applyFont="1" applyFill="1" applyBorder="1" applyAlignment="1" applyProtection="1">
      <alignment vertical="center" wrapText="1"/>
    </xf>
    <xf numFmtId="166" fontId="12" fillId="0" borderId="0" xfId="14" applyNumberFormat="1" applyFont="1" applyBorder="1" applyProtection="1"/>
    <xf numFmtId="10" fontId="0" fillId="0" borderId="0" xfId="8" applyNumberFormat="1" applyFont="1" applyProtection="1"/>
    <xf numFmtId="0" fontId="6" fillId="0" borderId="16" xfId="14" applyFont="1" applyBorder="1" applyProtection="1"/>
    <xf numFmtId="0" fontId="6" fillId="0" borderId="18" xfId="14" applyFont="1" applyBorder="1" applyProtection="1"/>
    <xf numFmtId="0" fontId="6" fillId="0" borderId="0" xfId="14" applyFont="1" applyProtection="1"/>
    <xf numFmtId="0" fontId="6" fillId="0" borderId="4" xfId="14" applyFont="1" applyBorder="1" applyProtection="1"/>
    <xf numFmtId="0" fontId="6" fillId="0" borderId="5" xfId="14" applyFont="1" applyBorder="1" applyProtection="1"/>
    <xf numFmtId="0" fontId="6" fillId="0" borderId="6" xfId="14" applyFont="1" applyBorder="1" applyProtection="1"/>
    <xf numFmtId="0" fontId="13" fillId="0" borderId="0" xfId="14" applyFont="1" applyBorder="1" applyAlignment="1" applyProtection="1">
      <alignment horizontal="center" vertical="center" wrapText="1"/>
    </xf>
    <xf numFmtId="0" fontId="4" fillId="0" borderId="0" xfId="14" applyFont="1" applyFill="1" applyBorder="1" applyAlignment="1" applyProtection="1">
      <alignment horizontal="center" vertical="center" wrapText="1"/>
    </xf>
    <xf numFmtId="0" fontId="6" fillId="0" borderId="0" xfId="14" applyAlignment="1" applyProtection="1">
      <alignment horizontal="center"/>
    </xf>
    <xf numFmtId="0" fontId="14" fillId="0" borderId="0" xfId="14" applyFont="1" applyFill="1" applyBorder="1" applyAlignment="1" applyProtection="1">
      <alignment horizontal="left" vertical="center" wrapText="1"/>
    </xf>
    <xf numFmtId="10" fontId="14" fillId="0" borderId="0" xfId="8" applyNumberFormat="1" applyFont="1" applyBorder="1" applyAlignment="1" applyProtection="1">
      <alignment horizontal="center" vertical="center" wrapText="1"/>
    </xf>
    <xf numFmtId="10" fontId="9" fillId="2" borderId="19" xfId="8" applyNumberFormat="1" applyFont="1" applyFill="1" applyBorder="1" applyAlignment="1" applyProtection="1">
      <alignment horizontal="center" vertical="center" wrapText="1"/>
      <protection locked="0"/>
    </xf>
    <xf numFmtId="10" fontId="6" fillId="0" borderId="8" xfId="14" applyNumberFormat="1" applyFont="1" applyBorder="1" applyProtection="1"/>
    <xf numFmtId="10" fontId="6" fillId="0" borderId="0" xfId="14" applyNumberFormat="1" applyBorder="1" applyProtection="1"/>
    <xf numFmtId="10" fontId="6" fillId="0" borderId="0" xfId="14" applyNumberFormat="1" applyProtection="1"/>
    <xf numFmtId="10" fontId="9" fillId="2" borderId="20" xfId="8" applyNumberFormat="1" applyFont="1" applyFill="1" applyBorder="1" applyAlignment="1" applyProtection="1">
      <alignment horizontal="center" vertical="center" wrapText="1"/>
      <protection locked="0"/>
    </xf>
    <xf numFmtId="10" fontId="9" fillId="2" borderId="21" xfId="8" applyNumberFormat="1" applyFont="1" applyFill="1" applyBorder="1" applyAlignment="1" applyProtection="1">
      <alignment horizontal="center" vertical="center" wrapText="1"/>
      <protection locked="0"/>
    </xf>
    <xf numFmtId="0" fontId="13" fillId="0" borderId="0" xfId="14" applyFont="1" applyFill="1" applyBorder="1" applyAlignment="1" applyProtection="1">
      <alignment horizontal="left" vertical="center" wrapText="1"/>
    </xf>
    <xf numFmtId="166" fontId="4" fillId="0" borderId="0" xfId="8" applyNumberFormat="1" applyFont="1" applyFill="1" applyBorder="1" applyAlignment="1" applyProtection="1">
      <alignment horizontal="center" vertical="center" wrapText="1"/>
    </xf>
    <xf numFmtId="166" fontId="6" fillId="0" borderId="0" xfId="14" applyNumberFormat="1" applyProtection="1"/>
    <xf numFmtId="0" fontId="15" fillId="0" borderId="0" xfId="14" applyFont="1" applyBorder="1" applyProtection="1"/>
    <xf numFmtId="0" fontId="4" fillId="0" borderId="0" xfId="14" applyFont="1" applyProtection="1"/>
    <xf numFmtId="10" fontId="12" fillId="0" borderId="0" xfId="8" applyNumberFormat="1" applyFont="1" applyBorder="1" applyAlignment="1" applyProtection="1">
      <alignment horizontal="center"/>
    </xf>
    <xf numFmtId="0" fontId="17" fillId="0" borderId="0" xfId="14" applyFont="1" applyBorder="1" applyAlignment="1" applyProtection="1">
      <alignment horizontal="center"/>
    </xf>
    <xf numFmtId="0" fontId="13" fillId="0" borderId="0" xfId="14" applyFont="1" applyBorder="1" applyAlignment="1" applyProtection="1">
      <alignment horizontal="left" vertical="center" wrapText="1"/>
    </xf>
    <xf numFmtId="0" fontId="4" fillId="0" borderId="0" xfId="14" applyFont="1" applyBorder="1" applyAlignment="1" applyProtection="1">
      <alignment horizontal="center" vertical="center"/>
    </xf>
    <xf numFmtId="0" fontId="4" fillId="0" borderId="0" xfId="14" applyFont="1" applyAlignment="1" applyProtection="1">
      <alignment vertical="center"/>
    </xf>
    <xf numFmtId="0" fontId="4" fillId="0" borderId="0" xfId="14" applyFont="1" applyAlignment="1" applyProtection="1">
      <alignment vertical="center" wrapText="1"/>
    </xf>
    <xf numFmtId="0" fontId="4" fillId="0" borderId="0" xfId="14" applyFont="1" applyBorder="1" applyAlignment="1" applyProtection="1">
      <alignment wrapText="1"/>
    </xf>
    <xf numFmtId="0" fontId="13" fillId="0" borderId="17" xfId="14" applyFont="1" applyBorder="1" applyAlignment="1" applyProtection="1">
      <alignment horizontal="left" vertical="center" wrapText="1"/>
    </xf>
    <xf numFmtId="10" fontId="14" fillId="0" borderId="17" xfId="8" applyNumberFormat="1" applyFont="1" applyBorder="1" applyAlignment="1" applyProtection="1">
      <alignment horizontal="center" vertical="center" wrapText="1"/>
    </xf>
    <xf numFmtId="0" fontId="6" fillId="0" borderId="17" xfId="14" applyFont="1" applyBorder="1" applyProtection="1"/>
    <xf numFmtId="0" fontId="4" fillId="0" borderId="0" xfId="14" applyFont="1" applyAlignment="1" applyProtection="1">
      <alignment horizontal="center"/>
    </xf>
    <xf numFmtId="10" fontId="6" fillId="0" borderId="0" xfId="14" applyNumberFormat="1" applyAlignment="1" applyProtection="1">
      <alignment horizontal="center"/>
    </xf>
    <xf numFmtId="10" fontId="0" fillId="0" borderId="0" xfId="8" applyNumberFormat="1" applyFont="1" applyAlignment="1" applyProtection="1">
      <alignment horizontal="center"/>
    </xf>
    <xf numFmtId="167" fontId="6" fillId="0" borderId="0" xfId="14" applyNumberFormat="1" applyAlignment="1" applyProtection="1">
      <alignment horizontal="center"/>
    </xf>
    <xf numFmtId="9" fontId="0" fillId="0" borderId="0" xfId="8" applyFont="1" applyProtection="1"/>
    <xf numFmtId="0" fontId="6" fillId="0" borderId="7" xfId="14" applyBorder="1" applyProtection="1"/>
    <xf numFmtId="0" fontId="6" fillId="0" borderId="8" xfId="14" applyBorder="1" applyProtection="1"/>
    <xf numFmtId="0" fontId="4" fillId="0" borderId="7" xfId="14" applyFont="1" applyBorder="1" applyAlignment="1" applyProtection="1">
      <alignment vertical="center"/>
    </xf>
    <xf numFmtId="0" fontId="6" fillId="0" borderId="0" xfId="14" applyFont="1" applyBorder="1" applyAlignment="1" applyProtection="1">
      <alignment vertical="center" wrapText="1"/>
    </xf>
    <xf numFmtId="0" fontId="6" fillId="0" borderId="0" xfId="14" applyBorder="1" applyAlignment="1" applyProtection="1">
      <alignment vertical="center"/>
    </xf>
    <xf numFmtId="0" fontId="18" fillId="0" borderId="0" xfId="14" applyFont="1" applyAlignment="1" applyProtection="1">
      <alignment vertical="center" wrapText="1"/>
    </xf>
    <xf numFmtId="0" fontId="6" fillId="0" borderId="7" xfId="14" applyBorder="1" applyAlignment="1" applyProtection="1">
      <alignment vertical="center"/>
    </xf>
    <xf numFmtId="9" fontId="6" fillId="0" borderId="0" xfId="14" applyNumberFormat="1" applyProtection="1"/>
    <xf numFmtId="0" fontId="4" fillId="0" borderId="7" xfId="14" applyFont="1" applyBorder="1" applyProtection="1"/>
    <xf numFmtId="0" fontId="4" fillId="0" borderId="0" xfId="14" applyFont="1" applyBorder="1" applyProtection="1"/>
    <xf numFmtId="0" fontId="18" fillId="0" borderId="24" xfId="14" applyFont="1" applyBorder="1" applyAlignment="1" applyProtection="1">
      <alignment vertical="top" wrapText="1"/>
    </xf>
    <xf numFmtId="10" fontId="18" fillId="0" borderId="18" xfId="14" applyNumberFormat="1" applyFont="1" applyBorder="1" applyAlignment="1" applyProtection="1">
      <alignment horizontal="center" vertical="top" wrapText="1"/>
    </xf>
    <xf numFmtId="0" fontId="6" fillId="0" borderId="16" xfId="14" applyBorder="1" applyProtection="1"/>
    <xf numFmtId="0" fontId="6" fillId="0" borderId="17" xfId="14" applyBorder="1" applyProtection="1"/>
    <xf numFmtId="0" fontId="6" fillId="0" borderId="18" xfId="14" applyBorder="1" applyProtection="1"/>
    <xf numFmtId="0" fontId="18" fillId="0" borderId="25" xfId="14" applyFont="1" applyBorder="1" applyAlignment="1" applyProtection="1">
      <alignment vertical="top" wrapText="1"/>
    </xf>
    <xf numFmtId="10" fontId="18" fillId="0" borderId="26" xfId="14" applyNumberFormat="1" applyFont="1" applyBorder="1" applyAlignment="1" applyProtection="1">
      <alignment horizontal="center" vertical="top" wrapText="1"/>
    </xf>
    <xf numFmtId="0" fontId="6" fillId="0" borderId="7" xfId="14" applyBorder="1" applyAlignment="1" applyProtection="1">
      <alignment wrapText="1"/>
    </xf>
    <xf numFmtId="0" fontId="6" fillId="4" borderId="0" xfId="14" applyFill="1" applyBorder="1" applyAlignment="1" applyProtection="1">
      <alignment wrapText="1"/>
    </xf>
    <xf numFmtId="0" fontId="6" fillId="0" borderId="0" xfId="14" applyBorder="1" applyAlignment="1" applyProtection="1">
      <alignment wrapText="1"/>
    </xf>
    <xf numFmtId="0" fontId="6" fillId="0" borderId="8" xfId="14" applyBorder="1" applyAlignment="1" applyProtection="1">
      <alignment wrapText="1"/>
    </xf>
    <xf numFmtId="0" fontId="6" fillId="0" borderId="12" xfId="14" applyBorder="1" applyProtection="1"/>
    <xf numFmtId="0" fontId="6" fillId="0" borderId="12" xfId="14" applyBorder="1" applyAlignment="1" applyProtection="1">
      <alignment horizontal="center"/>
    </xf>
    <xf numFmtId="10" fontId="18" fillId="0" borderId="12" xfId="14" applyNumberFormat="1" applyFont="1" applyBorder="1" applyAlignment="1" applyProtection="1">
      <alignment horizontal="center" vertical="top" wrapText="1"/>
    </xf>
    <xf numFmtId="0" fontId="18" fillId="0" borderId="12" xfId="14" applyFont="1" applyBorder="1" applyAlignment="1" applyProtection="1">
      <alignment vertical="top" wrapText="1"/>
    </xf>
    <xf numFmtId="0" fontId="18" fillId="0" borderId="25" xfId="14" applyFont="1" applyBorder="1" applyAlignment="1" applyProtection="1">
      <alignment horizontal="center" vertical="top" wrapText="1"/>
    </xf>
    <xf numFmtId="0" fontId="18" fillId="0" borderId="26" xfId="14" applyFont="1" applyBorder="1" applyAlignment="1" applyProtection="1">
      <alignment horizontal="center" vertical="top" wrapText="1"/>
    </xf>
    <xf numFmtId="0" fontId="6" fillId="0" borderId="17" xfId="14" applyBorder="1" applyAlignment="1" applyProtection="1">
      <alignment horizontal="center"/>
    </xf>
    <xf numFmtId="0" fontId="4" fillId="0" borderId="0" xfId="14" applyFont="1" applyBorder="1" applyAlignment="1" applyProtection="1">
      <alignment horizontal="center"/>
    </xf>
    <xf numFmtId="0" fontId="4" fillId="0" borderId="4" xfId="14" applyFont="1" applyBorder="1" applyAlignment="1" applyProtection="1">
      <alignment horizontal="center"/>
    </xf>
    <xf numFmtId="0" fontId="4" fillId="0" borderId="5" xfId="14" applyFont="1" applyBorder="1" applyAlignment="1" applyProtection="1">
      <alignment horizontal="center"/>
    </xf>
    <xf numFmtId="0" fontId="4" fillId="0" borderId="6" xfId="14" applyFont="1" applyBorder="1" applyAlignment="1" applyProtection="1">
      <alignment horizontal="center"/>
    </xf>
    <xf numFmtId="0" fontId="6" fillId="0" borderId="7" xfId="14" applyBorder="1" applyAlignment="1" applyProtection="1">
      <alignment horizontal="left" wrapText="1"/>
    </xf>
    <xf numFmtId="0" fontId="6" fillId="0" borderId="0" xfId="14" applyBorder="1" applyAlignment="1" applyProtection="1">
      <alignment horizontal="left" wrapText="1"/>
    </xf>
    <xf numFmtId="0" fontId="6" fillId="0" borderId="8" xfId="14" applyBorder="1" applyAlignment="1" applyProtection="1">
      <alignment horizontal="left" wrapText="1"/>
    </xf>
    <xf numFmtId="10" fontId="12" fillId="0" borderId="0" xfId="8" applyNumberFormat="1" applyFont="1" applyBorder="1" applyAlignment="1" applyProtection="1">
      <alignment horizontal="center"/>
    </xf>
    <xf numFmtId="0" fontId="16" fillId="0" borderId="1" xfId="14" applyFont="1" applyBorder="1" applyAlignment="1" applyProtection="1">
      <alignment horizontal="center"/>
    </xf>
    <xf numFmtId="0" fontId="16" fillId="0" borderId="2" xfId="14" applyFont="1" applyBorder="1" applyAlignment="1" applyProtection="1">
      <alignment horizontal="center"/>
    </xf>
    <xf numFmtId="0" fontId="16" fillId="0" borderId="3" xfId="14" applyFont="1" applyBorder="1" applyAlignment="1" applyProtection="1">
      <alignment horizontal="center"/>
    </xf>
    <xf numFmtId="0" fontId="15" fillId="0" borderId="0" xfId="14" applyFont="1" applyBorder="1" applyAlignment="1" applyProtection="1">
      <alignment vertical="center" wrapText="1"/>
    </xf>
    <xf numFmtId="10" fontId="5" fillId="3" borderId="22" xfId="8" applyNumberFormat="1" applyFont="1" applyFill="1" applyBorder="1" applyAlignment="1" applyProtection="1">
      <alignment horizontal="center" vertical="center"/>
    </xf>
    <xf numFmtId="10" fontId="5" fillId="3" borderId="23" xfId="8" applyNumberFormat="1" applyFont="1" applyFill="1" applyBorder="1" applyAlignment="1" applyProtection="1">
      <alignment horizontal="center" vertical="center"/>
    </xf>
    <xf numFmtId="0" fontId="4" fillId="0" borderId="0" xfId="14" applyFont="1" applyAlignment="1" applyProtection="1">
      <alignment horizontal="left" vertical="center" wrapText="1"/>
    </xf>
    <xf numFmtId="0" fontId="3" fillId="0" borderId="2" xfId="14" applyFont="1" applyBorder="1" applyAlignment="1" applyProtection="1">
      <alignment horizontal="center" vertical="center"/>
    </xf>
    <xf numFmtId="0" fontId="4" fillId="0" borderId="0" xfId="14" applyFont="1" applyBorder="1" applyAlignment="1" applyProtection="1">
      <alignment horizontal="center" vertical="center"/>
    </xf>
    <xf numFmtId="165" fontId="8" fillId="2" borderId="9" xfId="10" applyNumberFormat="1" applyFont="1" applyFill="1" applyBorder="1" applyAlignment="1" applyProtection="1">
      <alignment horizontal="left" vertical="center" wrapText="1"/>
      <protection locked="0"/>
    </xf>
    <xf numFmtId="165" fontId="8" fillId="2" borderId="10" xfId="10" applyNumberFormat="1" applyFont="1" applyFill="1" applyBorder="1" applyAlignment="1" applyProtection="1">
      <alignment horizontal="left" vertical="center" wrapText="1"/>
      <protection locked="0"/>
    </xf>
    <xf numFmtId="165" fontId="8" fillId="2" borderId="11" xfId="10" applyNumberFormat="1" applyFont="1" applyFill="1" applyBorder="1" applyAlignment="1" applyProtection="1">
      <alignment horizontal="left" vertical="center" wrapText="1"/>
      <protection locked="0"/>
    </xf>
    <xf numFmtId="0" fontId="6" fillId="3" borderId="13" xfId="14" applyFont="1" applyFill="1" applyBorder="1" applyAlignment="1" applyProtection="1">
      <alignment horizontal="left" vertical="top" wrapText="1"/>
    </xf>
    <xf numFmtId="0" fontId="6" fillId="3" borderId="14" xfId="14" applyFont="1" applyFill="1" applyBorder="1" applyAlignment="1" applyProtection="1">
      <alignment horizontal="left" vertical="top" wrapText="1"/>
    </xf>
    <xf numFmtId="0" fontId="6" fillId="3" borderId="15" xfId="14" applyFont="1" applyFill="1" applyBorder="1" applyAlignment="1" applyProtection="1">
      <alignment horizontal="left" vertical="top" wrapText="1"/>
    </xf>
    <xf numFmtId="10" fontId="8" fillId="2" borderId="12" xfId="8" applyNumberFormat="1" applyFont="1" applyFill="1" applyBorder="1" applyAlignment="1" applyProtection="1">
      <alignment horizontal="center" vertical="center" wrapText="1"/>
      <protection locked="0"/>
    </xf>
    <xf numFmtId="0" fontId="4" fillId="0" borderId="0" xfId="14" applyFont="1" applyBorder="1" applyAlignment="1" applyProtection="1">
      <alignment horizontal="center" vertical="center" wrapText="1"/>
    </xf>
    <xf numFmtId="0" fontId="6" fillId="0" borderId="0" xfId="14" applyFont="1" applyFill="1" applyBorder="1" applyAlignment="1" applyProtection="1">
      <alignment horizontal="left" vertical="center" wrapText="1"/>
    </xf>
    <xf numFmtId="0" fontId="4" fillId="0" borderId="17" xfId="14" applyFont="1" applyBorder="1" applyAlignment="1" applyProtection="1">
      <alignment horizontal="center" vertical="center"/>
    </xf>
    <xf numFmtId="0" fontId="6" fillId="0" borderId="0" xfId="0" applyFont="1" applyAlignment="1">
      <alignment horizontal="center"/>
    </xf>
    <xf numFmtId="0" fontId="0" fillId="0" borderId="0" xfId="0" applyAlignment="1">
      <alignment horizontal="center"/>
    </xf>
  </cellXfs>
  <cellStyles count="109">
    <cellStyle name="Estilo 1" xfId="3" xr:uid="{00000000-0005-0000-0000-000000000000}"/>
    <cellStyle name="Estilo 2" xfId="108" xr:uid="{00000000-0005-0000-0000-000001000000}"/>
    <cellStyle name="Moeda 2" xfId="15" xr:uid="{00000000-0005-0000-0000-000002000000}"/>
    <cellStyle name="Moeda 2 2" xfId="16" xr:uid="{00000000-0005-0000-0000-000003000000}"/>
    <cellStyle name="Moeda 2 2 2" xfId="17" xr:uid="{00000000-0005-0000-0000-000004000000}"/>
    <cellStyle name="Moeda 2 2 2 2" xfId="18" xr:uid="{00000000-0005-0000-0000-000005000000}"/>
    <cellStyle name="Moeda 2 2 3" xfId="19" xr:uid="{00000000-0005-0000-0000-000006000000}"/>
    <cellStyle name="Moeda 2 3" xfId="20" xr:uid="{00000000-0005-0000-0000-000007000000}"/>
    <cellStyle name="Moeda 2 3 2" xfId="21" xr:uid="{00000000-0005-0000-0000-000008000000}"/>
    <cellStyle name="Moeda 2 3 2 2" xfId="22" xr:uid="{00000000-0005-0000-0000-000009000000}"/>
    <cellStyle name="Moeda 2 3 3" xfId="23" xr:uid="{00000000-0005-0000-0000-00000A000000}"/>
    <cellStyle name="Moeda 2 4" xfId="24" xr:uid="{00000000-0005-0000-0000-00000B000000}"/>
    <cellStyle name="Moeda 2 4 2" xfId="25" xr:uid="{00000000-0005-0000-0000-00000C000000}"/>
    <cellStyle name="Moeda 2 5" xfId="26" xr:uid="{00000000-0005-0000-0000-00000D000000}"/>
    <cellStyle name="Moeda 2 5 2" xfId="27" xr:uid="{00000000-0005-0000-0000-00000E000000}"/>
    <cellStyle name="Moeda 2 6" xfId="28" xr:uid="{00000000-0005-0000-0000-00000F000000}"/>
    <cellStyle name="Moeda 2 7" xfId="29" xr:uid="{00000000-0005-0000-0000-000010000000}"/>
    <cellStyle name="Moeda 3" xfId="30" xr:uid="{00000000-0005-0000-0000-000011000000}"/>
    <cellStyle name="Moeda 3 2" xfId="31" xr:uid="{00000000-0005-0000-0000-000012000000}"/>
    <cellStyle name="Moeda 4" xfId="32" xr:uid="{00000000-0005-0000-0000-000013000000}"/>
    <cellStyle name="Moeda 4 2" xfId="33" xr:uid="{00000000-0005-0000-0000-000014000000}"/>
    <cellStyle name="Moeda 4 2 2" xfId="34" xr:uid="{00000000-0005-0000-0000-000015000000}"/>
    <cellStyle name="Moeda 4 2 2 2" xfId="35" xr:uid="{00000000-0005-0000-0000-000016000000}"/>
    <cellStyle name="Moeda 4 2 3" xfId="36" xr:uid="{00000000-0005-0000-0000-000017000000}"/>
    <cellStyle name="Moeda 4 3" xfId="37" xr:uid="{00000000-0005-0000-0000-000018000000}"/>
    <cellStyle name="Moeda 4 3 2" xfId="38" xr:uid="{00000000-0005-0000-0000-000019000000}"/>
    <cellStyle name="Moeda 4 4" xfId="39" xr:uid="{00000000-0005-0000-0000-00001A000000}"/>
    <cellStyle name="Moeda 5" xfId="40" xr:uid="{00000000-0005-0000-0000-00001B000000}"/>
    <cellStyle name="Moeda 5 2" xfId="41" xr:uid="{00000000-0005-0000-0000-00001C000000}"/>
    <cellStyle name="Moeda 6" xfId="42" xr:uid="{00000000-0005-0000-0000-00001D000000}"/>
    <cellStyle name="Normal" xfId="0" builtinId="0"/>
    <cellStyle name="Normal 10" xfId="43" xr:uid="{00000000-0005-0000-0000-00001F000000}"/>
    <cellStyle name="Normal 10 13 2" xfId="44" xr:uid="{00000000-0005-0000-0000-000020000000}"/>
    <cellStyle name="Normal 10 13 2 2" xfId="45" xr:uid="{00000000-0005-0000-0000-000021000000}"/>
    <cellStyle name="Normal 10 2" xfId="46" xr:uid="{00000000-0005-0000-0000-000022000000}"/>
    <cellStyle name="Normal 11" xfId="47" xr:uid="{00000000-0005-0000-0000-000023000000}"/>
    <cellStyle name="Normal 12" xfId="106" xr:uid="{00000000-0005-0000-0000-000024000000}"/>
    <cellStyle name="Normal 2" xfId="4" xr:uid="{00000000-0005-0000-0000-000025000000}"/>
    <cellStyle name="Normal 2 2" xfId="14" xr:uid="{00000000-0005-0000-0000-000026000000}"/>
    <cellStyle name="Normal 2 3" xfId="48" xr:uid="{00000000-0005-0000-0000-000027000000}"/>
    <cellStyle name="Normal 3" xfId="49" xr:uid="{00000000-0005-0000-0000-000028000000}"/>
    <cellStyle name="Normal 3 2" xfId="50" xr:uid="{00000000-0005-0000-0000-000029000000}"/>
    <cellStyle name="Normal 3 2 2" xfId="51" xr:uid="{00000000-0005-0000-0000-00002A000000}"/>
    <cellStyle name="Normal 3 2 2 2" xfId="52" xr:uid="{00000000-0005-0000-0000-00002B000000}"/>
    <cellStyle name="Normal 3 2 3" xfId="53" xr:uid="{00000000-0005-0000-0000-00002C000000}"/>
    <cellStyle name="Normal 3 3" xfId="54" xr:uid="{00000000-0005-0000-0000-00002D000000}"/>
    <cellStyle name="Normal 3 3 2" xfId="55" xr:uid="{00000000-0005-0000-0000-00002E000000}"/>
    <cellStyle name="Normal 3 4" xfId="56" xr:uid="{00000000-0005-0000-0000-00002F000000}"/>
    <cellStyle name="Normal 3 4 2" xfId="57" xr:uid="{00000000-0005-0000-0000-000030000000}"/>
    <cellStyle name="Normal 3 5" xfId="58" xr:uid="{00000000-0005-0000-0000-000031000000}"/>
    <cellStyle name="Normal 3_PROGRAMA+ç+âO EM SANEAMENTO_PRISCILLA" xfId="5" xr:uid="{00000000-0005-0000-0000-000032000000}"/>
    <cellStyle name="Normal 4" xfId="59" xr:uid="{00000000-0005-0000-0000-000033000000}"/>
    <cellStyle name="Normal 4 2" xfId="60" xr:uid="{00000000-0005-0000-0000-000034000000}"/>
    <cellStyle name="Normal 4 2 2" xfId="61" xr:uid="{00000000-0005-0000-0000-000035000000}"/>
    <cellStyle name="Normal 4 2 2 2" xfId="62" xr:uid="{00000000-0005-0000-0000-000036000000}"/>
    <cellStyle name="Normal 4 2 3" xfId="63" xr:uid="{00000000-0005-0000-0000-000037000000}"/>
    <cellStyle name="Normal 4 3" xfId="64" xr:uid="{00000000-0005-0000-0000-000038000000}"/>
    <cellStyle name="Normal 4 3 2" xfId="65" xr:uid="{00000000-0005-0000-0000-000039000000}"/>
    <cellStyle name="Normal 4 4" xfId="66" xr:uid="{00000000-0005-0000-0000-00003A000000}"/>
    <cellStyle name="Normal 5" xfId="67" xr:uid="{00000000-0005-0000-0000-00003B000000}"/>
    <cellStyle name="Normal 5 2" xfId="68" xr:uid="{00000000-0005-0000-0000-00003C000000}"/>
    <cellStyle name="Normal 6" xfId="69" xr:uid="{00000000-0005-0000-0000-00003D000000}"/>
    <cellStyle name="Normal 6 2" xfId="70" xr:uid="{00000000-0005-0000-0000-00003E000000}"/>
    <cellStyle name="Normal 6 2 2" xfId="71" xr:uid="{00000000-0005-0000-0000-00003F000000}"/>
    <cellStyle name="Normal 6 2 2 2" xfId="72" xr:uid="{00000000-0005-0000-0000-000040000000}"/>
    <cellStyle name="Normal 6 2 3" xfId="73" xr:uid="{00000000-0005-0000-0000-000041000000}"/>
    <cellStyle name="Normal 6 3" xfId="74" xr:uid="{00000000-0005-0000-0000-000042000000}"/>
    <cellStyle name="Normal 6 3 2" xfId="75" xr:uid="{00000000-0005-0000-0000-000043000000}"/>
    <cellStyle name="Normal 6 4" xfId="76" xr:uid="{00000000-0005-0000-0000-000044000000}"/>
    <cellStyle name="Normal 7" xfId="77" xr:uid="{00000000-0005-0000-0000-000045000000}"/>
    <cellStyle name="Normal 7 2" xfId="78" xr:uid="{00000000-0005-0000-0000-000046000000}"/>
    <cellStyle name="Normal 8" xfId="79" xr:uid="{00000000-0005-0000-0000-000047000000}"/>
    <cellStyle name="Normal 9" xfId="80" xr:uid="{00000000-0005-0000-0000-000048000000}"/>
    <cellStyle name="Normal 9 2" xfId="81" xr:uid="{00000000-0005-0000-0000-000049000000}"/>
    <cellStyle name="Normal 9 2 2" xfId="82" xr:uid="{00000000-0005-0000-0000-00004A000000}"/>
    <cellStyle name="Normal 9 3" xfId="83" xr:uid="{00000000-0005-0000-0000-00004B000000}"/>
    <cellStyle name="Porcentagem 2" xfId="6" xr:uid="{00000000-0005-0000-0000-00004C000000}"/>
    <cellStyle name="Porcentagem 2 2" xfId="7" xr:uid="{00000000-0005-0000-0000-00004D000000}"/>
    <cellStyle name="Porcentagem 2 2 2" xfId="84" xr:uid="{00000000-0005-0000-0000-00004E000000}"/>
    <cellStyle name="Porcentagem 2 2 2 2" xfId="85" xr:uid="{00000000-0005-0000-0000-00004F000000}"/>
    <cellStyle name="Porcentagem 2 2 3" xfId="86" xr:uid="{00000000-0005-0000-0000-000050000000}"/>
    <cellStyle name="Porcentagem 2 3" xfId="2" xr:uid="{00000000-0005-0000-0000-000051000000}"/>
    <cellStyle name="Porcentagem 2 3 2" xfId="87" xr:uid="{00000000-0005-0000-0000-000052000000}"/>
    <cellStyle name="Porcentagem 2 4" xfId="88" xr:uid="{00000000-0005-0000-0000-000053000000}"/>
    <cellStyle name="Porcentagem 3" xfId="8" xr:uid="{00000000-0005-0000-0000-000054000000}"/>
    <cellStyle name="Porcentagem 4" xfId="89" xr:uid="{00000000-0005-0000-0000-000055000000}"/>
    <cellStyle name="Porcentagem 4 2" xfId="90" xr:uid="{00000000-0005-0000-0000-000056000000}"/>
    <cellStyle name="Porcentagem 5" xfId="91" xr:uid="{00000000-0005-0000-0000-000057000000}"/>
    <cellStyle name="Porcentagem 5 2" xfId="92" xr:uid="{00000000-0005-0000-0000-000058000000}"/>
    <cellStyle name="Porcentagem 6" xfId="93" xr:uid="{00000000-0005-0000-0000-000059000000}"/>
    <cellStyle name="Porcentagem 6 2" xfId="94" xr:uid="{00000000-0005-0000-0000-00005A000000}"/>
    <cellStyle name="Porcentagem 7" xfId="95" xr:uid="{00000000-0005-0000-0000-00005B000000}"/>
    <cellStyle name="Separador de milhares [0] 2" xfId="96" xr:uid="{00000000-0005-0000-0000-00005C000000}"/>
    <cellStyle name="Separador de milhares [0] 2 2" xfId="97" xr:uid="{00000000-0005-0000-0000-00005D000000}"/>
    <cellStyle name="Separador de milhares [0] 3" xfId="98" xr:uid="{00000000-0005-0000-0000-00005E000000}"/>
    <cellStyle name="Separador de milhares 2" xfId="9" xr:uid="{00000000-0005-0000-0000-00005F000000}"/>
    <cellStyle name="Separador de milhares 2 2" xfId="99" xr:uid="{00000000-0005-0000-0000-000060000000}"/>
    <cellStyle name="Separador de milhares 3" xfId="100" xr:uid="{00000000-0005-0000-0000-000061000000}"/>
    <cellStyle name="Separador de milhares 3 2" xfId="101" xr:uid="{00000000-0005-0000-0000-000062000000}"/>
    <cellStyle name="Separador de milhares 3 3" xfId="102" xr:uid="{00000000-0005-0000-0000-000063000000}"/>
    <cellStyle name="Separador de milhares 3 4" xfId="103" xr:uid="{00000000-0005-0000-0000-000064000000}"/>
    <cellStyle name="Separador de milhares 4" xfId="104" xr:uid="{00000000-0005-0000-0000-000065000000}"/>
    <cellStyle name="Separador de milhares 4 2" xfId="105" xr:uid="{00000000-0005-0000-0000-000066000000}"/>
    <cellStyle name="Vírgula 2" xfId="10" xr:uid="{00000000-0005-0000-0000-000067000000}"/>
    <cellStyle name="Vírgula 2 2" xfId="11" xr:uid="{00000000-0005-0000-0000-000068000000}"/>
    <cellStyle name="Vírgula 2 3" xfId="1" xr:uid="{00000000-0005-0000-0000-000069000000}"/>
    <cellStyle name="Vírgula 3" xfId="12" xr:uid="{00000000-0005-0000-0000-00006A000000}"/>
    <cellStyle name="Vírgula 4" xfId="13" xr:uid="{00000000-0005-0000-0000-00006B000000}"/>
    <cellStyle name="Vírgula 5" xfId="107" xr:uid="{00000000-0005-0000-0000-00006C000000}"/>
  </cellStyles>
  <dxfs count="4">
    <dxf>
      <font>
        <condense val="0"/>
        <extend val="0"/>
        <color indexed="9"/>
      </font>
      <fill>
        <patternFill patternType="none">
          <bgColor indexed="65"/>
        </patternFill>
      </fill>
      <border>
        <left/>
        <right/>
        <top/>
        <bottom/>
      </border>
    </dxf>
    <dxf>
      <font>
        <condense val="0"/>
        <extend val="0"/>
        <color indexed="10"/>
      </font>
      <fill>
        <patternFill>
          <bgColor indexed="51"/>
        </patternFill>
      </fill>
    </dxf>
    <dxf>
      <font>
        <condense val="0"/>
        <extend val="0"/>
        <color indexed="9"/>
      </font>
    </dxf>
    <dxf>
      <font>
        <b/>
        <i val="0"/>
        <condense val="0"/>
        <extend val="0"/>
        <color indexed="57"/>
      </font>
      <fill>
        <patternFill patternType="solid">
          <bgColor indexed="2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79</xdr:col>
          <xdr:colOff>0</xdr:colOff>
          <xdr:row>239</xdr:row>
          <xdr:rowOff>0</xdr:rowOff>
        </xdr:from>
        <xdr:to>
          <xdr:col>79</xdr:col>
          <xdr:colOff>0</xdr:colOff>
          <xdr:row>240</xdr:row>
          <xdr:rowOff>76200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0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60960</xdr:colOff>
          <xdr:row>40</xdr:row>
          <xdr:rowOff>0</xdr:rowOff>
        </xdr:from>
        <xdr:to>
          <xdr:col>5</xdr:col>
          <xdr:colOff>693420</xdr:colOff>
          <xdr:row>43</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0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45720</xdr:colOff>
          <xdr:row>11</xdr:row>
          <xdr:rowOff>830580</xdr:rowOff>
        </xdr:from>
        <xdr:to>
          <xdr:col>46</xdr:col>
          <xdr:colOff>228600</xdr:colOff>
          <xdr:row>11</xdr:row>
          <xdr:rowOff>1325880</xdr:rowOff>
        </xdr:to>
        <xdr:sp macro="" textlink="">
          <xdr:nvSpPr>
            <xdr:cNvPr id="7171" name="CommandButton1" hidden="1">
              <a:extLst>
                <a:ext uri="{63B3BB69-23CF-44E3-9099-C40C66FF867C}">
                  <a14:compatExt spid="_x0000_s7171"/>
                </a:ext>
                <a:ext uri="{FF2B5EF4-FFF2-40B4-BE49-F238E27FC236}">
                  <a16:creationId xmlns:a16="http://schemas.microsoft.com/office/drawing/2014/main" id="{00000000-0008-0000-00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295275</xdr:colOff>
      <xdr:row>195</xdr:row>
      <xdr:rowOff>28575</xdr:rowOff>
    </xdr:from>
    <xdr:to>
      <xdr:col>8</xdr:col>
      <xdr:colOff>352425</xdr:colOff>
      <xdr:row>206</xdr:row>
      <xdr:rowOff>142875</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52425" y="31927800"/>
          <a:ext cx="5553075" cy="1895475"/>
        </a:xfrm>
        <a:prstGeom prst="rect">
          <a:avLst/>
        </a:prstGeom>
        <a:solidFill>
          <a:srgbClr val="FFFFFF"/>
        </a:solidFill>
        <a:ln w="9525">
          <a:solidFill>
            <a:srgbClr val="000000"/>
          </a:solidFill>
          <a:miter lim="800000"/>
          <a:headEnd/>
          <a:tailEnd/>
        </a:ln>
      </xdr:spPr>
      <xdr:txBody>
        <a:bodyPr vertOverflow="clip" wrap="square" lIns="36576" tIns="27432" rIns="36576" bIns="0" anchor="t" upright="1"/>
        <a:lstStyle/>
        <a:p>
          <a:pPr algn="ctr" rtl="0">
            <a:defRPr sz="1000"/>
          </a:pPr>
          <a:endParaRPr lang="pt-BR" sz="1400" b="0" i="0" strike="noStrike">
            <a:solidFill>
              <a:srgbClr val="000000"/>
            </a:solidFill>
            <a:latin typeface="Arial"/>
            <a:cs typeface="Arial"/>
          </a:endParaRPr>
        </a:p>
        <a:p>
          <a:pPr algn="ctr" rtl="0">
            <a:defRPr sz="1000"/>
          </a:pPr>
          <a:r>
            <a:rPr lang="pt-BR" sz="1400" b="0" i="1" u="sng" strike="noStrike">
              <a:solidFill>
                <a:srgbClr val="000000"/>
              </a:solidFill>
              <a:latin typeface="Arial"/>
              <a:cs typeface="Arial"/>
            </a:rPr>
            <a:t>RELAÇÃO DE MATERIAIS BASICOS PARA CONSTRUÇÃO</a:t>
          </a:r>
          <a:r>
            <a:rPr lang="pt-BR" sz="1000" b="0" i="1" u="sng" strike="noStrike">
              <a:solidFill>
                <a:srgbClr val="000000"/>
              </a:solidFill>
              <a:latin typeface="Arial"/>
              <a:cs typeface="Arial"/>
            </a:rPr>
            <a:t>.</a:t>
          </a:r>
          <a:endParaRPr lang="pt-BR" sz="1000" b="0" i="0" strike="noStrike">
            <a:solidFill>
              <a:srgbClr val="000000"/>
            </a:solidFill>
            <a:latin typeface="Arial"/>
            <a:cs typeface="Arial"/>
          </a:endParaRPr>
        </a:p>
        <a:p>
          <a:pPr algn="ctr" rtl="0">
            <a:defRPr sz="1000"/>
          </a:pPr>
          <a:endParaRPr lang="pt-BR" sz="1000" b="0" i="0" strike="noStrike">
            <a:solidFill>
              <a:srgbClr val="000000"/>
            </a:solidFill>
            <a:latin typeface="Arial"/>
            <a:cs typeface="Arial"/>
          </a:endParaRPr>
        </a:p>
        <a:p>
          <a:pPr algn="ctr" rtl="0">
            <a:defRPr sz="1000"/>
          </a:pPr>
          <a:endParaRPr lang="pt-BR" sz="1000" b="0" i="0" strike="noStrike">
            <a:solidFill>
              <a:srgbClr val="000000"/>
            </a:solidFill>
            <a:latin typeface="Arial"/>
            <a:cs typeface="Arial"/>
          </a:endParaRPr>
        </a:p>
        <a:p>
          <a:pPr algn="ctr" rtl="0">
            <a:defRPr sz="1000"/>
          </a:pPr>
          <a:r>
            <a:rPr lang="pt-BR" sz="1200" b="0" i="0" strike="noStrike">
              <a:solidFill>
                <a:srgbClr val="000000"/>
              </a:solidFill>
              <a:latin typeface="Arial"/>
              <a:cs typeface="Arial"/>
            </a:rPr>
            <a:t>OBS.:  Os materiais abaixo relacionados, podem sofrer variações quantitativas, onde construtores tem formas diferentes de empregar o material.</a:t>
          </a:r>
        </a:p>
        <a:p>
          <a:pPr algn="ctr" rtl="0">
            <a:defRPr sz="1000"/>
          </a:pPr>
          <a:r>
            <a:rPr lang="pt-BR" sz="1200" b="0" i="0" strike="noStrike">
              <a:solidFill>
                <a:srgbClr val="000000"/>
              </a:solidFill>
              <a:latin typeface="Arial"/>
              <a:cs typeface="Arial"/>
            </a:rPr>
            <a:t>             Utilize esta relação apenas para uma estimativa preliminar de gastos  de materiais para sua construção.</a:t>
          </a:r>
          <a:r>
            <a:rPr lang="pt-BR" sz="1200" b="0" i="0" strike="noStrike">
              <a:solidFill>
                <a:srgbClr val="000000"/>
              </a:solidFill>
              <a:latin typeface="Courier"/>
            </a:rPr>
            <a:t>  </a:t>
          </a:r>
        </a:p>
      </xdr:txBody>
    </xdr:sp>
    <xdr:clientData/>
  </xdr:twoCellAnchor>
  <xdr:twoCellAnchor>
    <xdr:from>
      <xdr:col>3</xdr:col>
      <xdr:colOff>542925</xdr:colOff>
      <xdr:row>54</xdr:row>
      <xdr:rowOff>85725</xdr:rowOff>
    </xdr:from>
    <xdr:to>
      <xdr:col>5</xdr:col>
      <xdr:colOff>400050</xdr:colOff>
      <xdr:row>57</xdr:row>
      <xdr:rowOff>114300</xdr:rowOff>
    </xdr:to>
    <xdr:sp macro="" textlink="">
      <xdr:nvSpPr>
        <xdr:cNvPr id="3" name="Line 2">
          <a:extLst>
            <a:ext uri="{FF2B5EF4-FFF2-40B4-BE49-F238E27FC236}">
              <a16:creationId xmlns:a16="http://schemas.microsoft.com/office/drawing/2014/main" id="{00000000-0008-0000-0100-000003000000}"/>
            </a:ext>
          </a:extLst>
        </xdr:cNvPr>
        <xdr:cNvSpPr>
          <a:spLocks noChangeShapeType="1"/>
        </xdr:cNvSpPr>
      </xdr:nvSpPr>
      <xdr:spPr bwMode="auto">
        <a:xfrm flipH="1">
          <a:off x="2552700" y="8829675"/>
          <a:ext cx="1085850" cy="514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ssomasul04/Documents/ARQUITETURA/PREFEITURA%20DE%20MUNDO%20NOVO/Mundo%20novo/OR&#199;AMENTOS/OR&#199;AMENTO%20RENATO%20-%20MUNDO%20NO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ownloads/planilha%20base%20de%20or&#231;amen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 PRAÇ"/>
      <sheetName val="CRON. FISICO FINANCEIRO"/>
      <sheetName val="PROPONENTE E CONCEDENTE"/>
    </sheetNames>
    <sheetDataSet>
      <sheetData sheetId="0">
        <row r="81">
          <cell r="F81" t="str">
            <v>UND</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RONOGRAMA"/>
      <sheetName val="Mem. de cálculo"/>
      <sheetName val="BASE"/>
    </sheetNames>
    <sheetDataSet>
      <sheetData sheetId="0" refreshError="1"/>
      <sheetData sheetId="1" refreshError="1"/>
      <sheetData sheetId="2" refreshError="1">
        <row r="13">
          <cell r="O13">
            <v>14.568999999999999</v>
          </cell>
        </row>
        <row r="218">
          <cell r="O218">
            <v>502.9</v>
          </cell>
        </row>
      </sheetData>
      <sheetData sheetId="3"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vmlDrawing" Target="../drawings/vmlDrawing1.vml"/><Relationship Id="rId7" Type="http://schemas.openxmlformats.org/officeDocument/2006/relationships/control" Target="../activeX/activeX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CI312"/>
  <sheetViews>
    <sheetView showGridLines="0" tabSelected="1" zoomScale="130" zoomScaleNormal="130" zoomScaleSheetLayoutView="85" workbookViewId="0">
      <selection activeCell="B19" sqref="B19"/>
    </sheetView>
  </sheetViews>
  <sheetFormatPr defaultRowHeight="13.2" x14ac:dyDescent="0.25"/>
  <cols>
    <col min="1" max="1" width="2.33203125" style="102" customWidth="1"/>
    <col min="2" max="2" width="35.88671875" style="102" customWidth="1"/>
    <col min="3" max="6" width="14.6640625" style="102" customWidth="1"/>
    <col min="7" max="7" width="2.33203125" style="102" customWidth="1"/>
    <col min="8" max="8" width="3.33203125" style="102" customWidth="1"/>
    <col min="9" max="9" width="23.109375" style="102" hidden="1" customWidth="1"/>
    <col min="10" max="10" width="47.6640625" style="102" hidden="1" customWidth="1"/>
    <col min="11" max="12" width="9.109375" style="102"/>
    <col min="13" max="13" width="18.6640625" style="102" bestFit="1" customWidth="1"/>
    <col min="14" max="14" width="0" style="102" hidden="1" customWidth="1"/>
    <col min="15" max="15" width="15.44140625" style="102" hidden="1" customWidth="1"/>
    <col min="16" max="16" width="41.6640625" style="102" hidden="1" customWidth="1"/>
    <col min="17" max="17" width="18.88671875" style="102" hidden="1" customWidth="1"/>
    <col min="18" max="24" width="11.6640625" style="102" hidden="1" customWidth="1"/>
    <col min="25" max="37" width="0" style="102" hidden="1" customWidth="1"/>
    <col min="38" max="38" width="13.88671875" style="102" hidden="1" customWidth="1"/>
    <col min="39" max="39" width="38.6640625" style="102" hidden="1" customWidth="1"/>
    <col min="40" max="40" width="11.88671875" style="102" hidden="1" customWidth="1"/>
    <col min="41" max="41" width="8.6640625" style="102" hidden="1" customWidth="1"/>
    <col min="42" max="42" width="11.88671875" style="102" hidden="1" customWidth="1"/>
    <col min="43" max="43" width="9.33203125" style="102" hidden="1" customWidth="1"/>
    <col min="44" max="44" width="11.88671875" style="102" hidden="1" customWidth="1"/>
    <col min="45" max="45" width="7.33203125" style="102" hidden="1" customWidth="1"/>
    <col min="46" max="46" width="9.109375" style="102"/>
    <col min="47" max="47" width="13.33203125" style="102" bestFit="1" customWidth="1"/>
    <col min="48" max="71" width="9.109375" style="102"/>
    <col min="72" max="72" width="22.6640625" style="102" bestFit="1" customWidth="1"/>
    <col min="73" max="73" width="29" style="102" customWidth="1"/>
    <col min="74" max="74" width="9.5546875" style="102" customWidth="1"/>
    <col min="75" max="75" width="11.5546875" style="102" customWidth="1"/>
    <col min="76" max="76" width="10.6640625" style="102" customWidth="1"/>
    <col min="77" max="77" width="9.109375" style="102"/>
    <col min="78" max="81" width="2.44140625" style="102" customWidth="1"/>
    <col min="82" max="82" width="4.88671875" style="102" bestFit="1" customWidth="1"/>
    <col min="83" max="83" width="29.44140625" style="102" bestFit="1" customWidth="1"/>
    <col min="84" max="84" width="17" style="102" bestFit="1" customWidth="1"/>
    <col min="85" max="85" width="14.44140625" style="102" bestFit="1" customWidth="1"/>
    <col min="86" max="86" width="17" style="102" bestFit="1" customWidth="1"/>
    <col min="87" max="87" width="8.88671875" style="102" customWidth="1"/>
    <col min="88" max="97" width="2.44140625" style="102" customWidth="1"/>
    <col min="98" max="256" width="9.109375" style="102"/>
    <col min="257" max="257" width="2.33203125" style="102" customWidth="1"/>
    <col min="258" max="258" width="35.88671875" style="102" customWidth="1"/>
    <col min="259" max="262" width="14.6640625" style="102" customWidth="1"/>
    <col min="263" max="263" width="2.33203125" style="102" customWidth="1"/>
    <col min="264" max="264" width="3.33203125" style="102" customWidth="1"/>
    <col min="265" max="266" width="0" style="102" hidden="1" customWidth="1"/>
    <col min="267" max="268" width="9.109375" style="102"/>
    <col min="269" max="269" width="18.6640625" style="102" bestFit="1" customWidth="1"/>
    <col min="270" max="301" width="0" style="102" hidden="1" customWidth="1"/>
    <col min="302" max="302" width="9.109375" style="102"/>
    <col min="303" max="303" width="13.33203125" style="102" bestFit="1" customWidth="1"/>
    <col min="304" max="327" width="9.109375" style="102"/>
    <col min="328" max="328" width="22.6640625" style="102" bestFit="1" customWidth="1"/>
    <col min="329" max="329" width="29" style="102" customWidth="1"/>
    <col min="330" max="330" width="9.5546875" style="102" customWidth="1"/>
    <col min="331" max="331" width="11.5546875" style="102" customWidth="1"/>
    <col min="332" max="332" width="10.6640625" style="102" customWidth="1"/>
    <col min="333" max="333" width="9.109375" style="102"/>
    <col min="334" max="337" width="2.44140625" style="102" customWidth="1"/>
    <col min="338" max="338" width="4.88671875" style="102" bestFit="1" customWidth="1"/>
    <col min="339" max="339" width="29.44140625" style="102" bestFit="1" customWidth="1"/>
    <col min="340" max="340" width="17" style="102" bestFit="1" customWidth="1"/>
    <col min="341" max="341" width="14.44140625" style="102" bestFit="1" customWidth="1"/>
    <col min="342" max="342" width="17" style="102" bestFit="1" customWidth="1"/>
    <col min="343" max="343" width="8.88671875" style="102" customWidth="1"/>
    <col min="344" max="353" width="2.44140625" style="102" customWidth="1"/>
    <col min="354" max="512" width="9.109375" style="102"/>
    <col min="513" max="513" width="2.33203125" style="102" customWidth="1"/>
    <col min="514" max="514" width="35.88671875" style="102" customWidth="1"/>
    <col min="515" max="518" width="14.6640625" style="102" customWidth="1"/>
    <col min="519" max="519" width="2.33203125" style="102" customWidth="1"/>
    <col min="520" max="520" width="3.33203125" style="102" customWidth="1"/>
    <col min="521" max="522" width="0" style="102" hidden="1" customWidth="1"/>
    <col min="523" max="524" width="9.109375" style="102"/>
    <col min="525" max="525" width="18.6640625" style="102" bestFit="1" customWidth="1"/>
    <col min="526" max="557" width="0" style="102" hidden="1" customWidth="1"/>
    <col min="558" max="558" width="9.109375" style="102"/>
    <col min="559" max="559" width="13.33203125" style="102" bestFit="1" customWidth="1"/>
    <col min="560" max="583" width="9.109375" style="102"/>
    <col min="584" max="584" width="22.6640625" style="102" bestFit="1" customWidth="1"/>
    <col min="585" max="585" width="29" style="102" customWidth="1"/>
    <col min="586" max="586" width="9.5546875" style="102" customWidth="1"/>
    <col min="587" max="587" width="11.5546875" style="102" customWidth="1"/>
    <col min="588" max="588" width="10.6640625" style="102" customWidth="1"/>
    <col min="589" max="589" width="9.109375" style="102"/>
    <col min="590" max="593" width="2.44140625" style="102" customWidth="1"/>
    <col min="594" max="594" width="4.88671875" style="102" bestFit="1" customWidth="1"/>
    <col min="595" max="595" width="29.44140625" style="102" bestFit="1" customWidth="1"/>
    <col min="596" max="596" width="17" style="102" bestFit="1" customWidth="1"/>
    <col min="597" max="597" width="14.44140625" style="102" bestFit="1" customWidth="1"/>
    <col min="598" max="598" width="17" style="102" bestFit="1" customWidth="1"/>
    <col min="599" max="599" width="8.88671875" style="102" customWidth="1"/>
    <col min="600" max="609" width="2.44140625" style="102" customWidth="1"/>
    <col min="610" max="768" width="9.109375" style="102"/>
    <col min="769" max="769" width="2.33203125" style="102" customWidth="1"/>
    <col min="770" max="770" width="35.88671875" style="102" customWidth="1"/>
    <col min="771" max="774" width="14.6640625" style="102" customWidth="1"/>
    <col min="775" max="775" width="2.33203125" style="102" customWidth="1"/>
    <col min="776" max="776" width="3.33203125" style="102" customWidth="1"/>
    <col min="777" max="778" width="0" style="102" hidden="1" customWidth="1"/>
    <col min="779" max="780" width="9.109375" style="102"/>
    <col min="781" max="781" width="18.6640625" style="102" bestFit="1" customWidth="1"/>
    <col min="782" max="813" width="0" style="102" hidden="1" customWidth="1"/>
    <col min="814" max="814" width="9.109375" style="102"/>
    <col min="815" max="815" width="13.33203125" style="102" bestFit="1" customWidth="1"/>
    <col min="816" max="839" width="9.109375" style="102"/>
    <col min="840" max="840" width="22.6640625" style="102" bestFit="1" customWidth="1"/>
    <col min="841" max="841" width="29" style="102" customWidth="1"/>
    <col min="842" max="842" width="9.5546875" style="102" customWidth="1"/>
    <col min="843" max="843" width="11.5546875" style="102" customWidth="1"/>
    <col min="844" max="844" width="10.6640625" style="102" customWidth="1"/>
    <col min="845" max="845" width="9.109375" style="102"/>
    <col min="846" max="849" width="2.44140625" style="102" customWidth="1"/>
    <col min="850" max="850" width="4.88671875" style="102" bestFit="1" customWidth="1"/>
    <col min="851" max="851" width="29.44140625" style="102" bestFit="1" customWidth="1"/>
    <col min="852" max="852" width="17" style="102" bestFit="1" customWidth="1"/>
    <col min="853" max="853" width="14.44140625" style="102" bestFit="1" customWidth="1"/>
    <col min="854" max="854" width="17" style="102" bestFit="1" customWidth="1"/>
    <col min="855" max="855" width="8.88671875" style="102" customWidth="1"/>
    <col min="856" max="865" width="2.44140625" style="102" customWidth="1"/>
    <col min="866" max="1024" width="9.109375" style="102"/>
    <col min="1025" max="1025" width="2.33203125" style="102" customWidth="1"/>
    <col min="1026" max="1026" width="35.88671875" style="102" customWidth="1"/>
    <col min="1027" max="1030" width="14.6640625" style="102" customWidth="1"/>
    <col min="1031" max="1031" width="2.33203125" style="102" customWidth="1"/>
    <col min="1032" max="1032" width="3.33203125" style="102" customWidth="1"/>
    <col min="1033" max="1034" width="0" style="102" hidden="1" customWidth="1"/>
    <col min="1035" max="1036" width="9.109375" style="102"/>
    <col min="1037" max="1037" width="18.6640625" style="102" bestFit="1" customWidth="1"/>
    <col min="1038" max="1069" width="0" style="102" hidden="1" customWidth="1"/>
    <col min="1070" max="1070" width="9.109375" style="102"/>
    <col min="1071" max="1071" width="13.33203125" style="102" bestFit="1" customWidth="1"/>
    <col min="1072" max="1095" width="9.109375" style="102"/>
    <col min="1096" max="1096" width="22.6640625" style="102" bestFit="1" customWidth="1"/>
    <col min="1097" max="1097" width="29" style="102" customWidth="1"/>
    <col min="1098" max="1098" width="9.5546875" style="102" customWidth="1"/>
    <col min="1099" max="1099" width="11.5546875" style="102" customWidth="1"/>
    <col min="1100" max="1100" width="10.6640625" style="102" customWidth="1"/>
    <col min="1101" max="1101" width="9.109375" style="102"/>
    <col min="1102" max="1105" width="2.44140625" style="102" customWidth="1"/>
    <col min="1106" max="1106" width="4.88671875" style="102" bestFit="1" customWidth="1"/>
    <col min="1107" max="1107" width="29.44140625" style="102" bestFit="1" customWidth="1"/>
    <col min="1108" max="1108" width="17" style="102" bestFit="1" customWidth="1"/>
    <col min="1109" max="1109" width="14.44140625" style="102" bestFit="1" customWidth="1"/>
    <col min="1110" max="1110" width="17" style="102" bestFit="1" customWidth="1"/>
    <col min="1111" max="1111" width="8.88671875" style="102" customWidth="1"/>
    <col min="1112" max="1121" width="2.44140625" style="102" customWidth="1"/>
    <col min="1122" max="1280" width="9.109375" style="102"/>
    <col min="1281" max="1281" width="2.33203125" style="102" customWidth="1"/>
    <col min="1282" max="1282" width="35.88671875" style="102" customWidth="1"/>
    <col min="1283" max="1286" width="14.6640625" style="102" customWidth="1"/>
    <col min="1287" max="1287" width="2.33203125" style="102" customWidth="1"/>
    <col min="1288" max="1288" width="3.33203125" style="102" customWidth="1"/>
    <col min="1289" max="1290" width="0" style="102" hidden="1" customWidth="1"/>
    <col min="1291" max="1292" width="9.109375" style="102"/>
    <col min="1293" max="1293" width="18.6640625" style="102" bestFit="1" customWidth="1"/>
    <col min="1294" max="1325" width="0" style="102" hidden="1" customWidth="1"/>
    <col min="1326" max="1326" width="9.109375" style="102"/>
    <col min="1327" max="1327" width="13.33203125" style="102" bestFit="1" customWidth="1"/>
    <col min="1328" max="1351" width="9.109375" style="102"/>
    <col min="1352" max="1352" width="22.6640625" style="102" bestFit="1" customWidth="1"/>
    <col min="1353" max="1353" width="29" style="102" customWidth="1"/>
    <col min="1354" max="1354" width="9.5546875" style="102" customWidth="1"/>
    <col min="1355" max="1355" width="11.5546875" style="102" customWidth="1"/>
    <col min="1356" max="1356" width="10.6640625" style="102" customWidth="1"/>
    <col min="1357" max="1357" width="9.109375" style="102"/>
    <col min="1358" max="1361" width="2.44140625" style="102" customWidth="1"/>
    <col min="1362" max="1362" width="4.88671875" style="102" bestFit="1" customWidth="1"/>
    <col min="1363" max="1363" width="29.44140625" style="102" bestFit="1" customWidth="1"/>
    <col min="1364" max="1364" width="17" style="102" bestFit="1" customWidth="1"/>
    <col min="1365" max="1365" width="14.44140625" style="102" bestFit="1" customWidth="1"/>
    <col min="1366" max="1366" width="17" style="102" bestFit="1" customWidth="1"/>
    <col min="1367" max="1367" width="8.88671875" style="102" customWidth="1"/>
    <col min="1368" max="1377" width="2.44140625" style="102" customWidth="1"/>
    <col min="1378" max="1536" width="9.109375" style="102"/>
    <col min="1537" max="1537" width="2.33203125" style="102" customWidth="1"/>
    <col min="1538" max="1538" width="35.88671875" style="102" customWidth="1"/>
    <col min="1539" max="1542" width="14.6640625" style="102" customWidth="1"/>
    <col min="1543" max="1543" width="2.33203125" style="102" customWidth="1"/>
    <col min="1544" max="1544" width="3.33203125" style="102" customWidth="1"/>
    <col min="1545" max="1546" width="0" style="102" hidden="1" customWidth="1"/>
    <col min="1547" max="1548" width="9.109375" style="102"/>
    <col min="1549" max="1549" width="18.6640625" style="102" bestFit="1" customWidth="1"/>
    <col min="1550" max="1581" width="0" style="102" hidden="1" customWidth="1"/>
    <col min="1582" max="1582" width="9.109375" style="102"/>
    <col min="1583" max="1583" width="13.33203125" style="102" bestFit="1" customWidth="1"/>
    <col min="1584" max="1607" width="9.109375" style="102"/>
    <col min="1608" max="1608" width="22.6640625" style="102" bestFit="1" customWidth="1"/>
    <col min="1609" max="1609" width="29" style="102" customWidth="1"/>
    <col min="1610" max="1610" width="9.5546875" style="102" customWidth="1"/>
    <col min="1611" max="1611" width="11.5546875" style="102" customWidth="1"/>
    <col min="1612" max="1612" width="10.6640625" style="102" customWidth="1"/>
    <col min="1613" max="1613" width="9.109375" style="102"/>
    <col min="1614" max="1617" width="2.44140625" style="102" customWidth="1"/>
    <col min="1618" max="1618" width="4.88671875" style="102" bestFit="1" customWidth="1"/>
    <col min="1619" max="1619" width="29.44140625" style="102" bestFit="1" customWidth="1"/>
    <col min="1620" max="1620" width="17" style="102" bestFit="1" customWidth="1"/>
    <col min="1621" max="1621" width="14.44140625" style="102" bestFit="1" customWidth="1"/>
    <col min="1622" max="1622" width="17" style="102" bestFit="1" customWidth="1"/>
    <col min="1623" max="1623" width="8.88671875" style="102" customWidth="1"/>
    <col min="1624" max="1633" width="2.44140625" style="102" customWidth="1"/>
    <col min="1634" max="1792" width="9.109375" style="102"/>
    <col min="1793" max="1793" width="2.33203125" style="102" customWidth="1"/>
    <col min="1794" max="1794" width="35.88671875" style="102" customWidth="1"/>
    <col min="1795" max="1798" width="14.6640625" style="102" customWidth="1"/>
    <col min="1799" max="1799" width="2.33203125" style="102" customWidth="1"/>
    <col min="1800" max="1800" width="3.33203125" style="102" customWidth="1"/>
    <col min="1801" max="1802" width="0" style="102" hidden="1" customWidth="1"/>
    <col min="1803" max="1804" width="9.109375" style="102"/>
    <col min="1805" max="1805" width="18.6640625" style="102" bestFit="1" customWidth="1"/>
    <col min="1806" max="1837" width="0" style="102" hidden="1" customWidth="1"/>
    <col min="1838" max="1838" width="9.109375" style="102"/>
    <col min="1839" max="1839" width="13.33203125" style="102" bestFit="1" customWidth="1"/>
    <col min="1840" max="1863" width="9.109375" style="102"/>
    <col min="1864" max="1864" width="22.6640625" style="102" bestFit="1" customWidth="1"/>
    <col min="1865" max="1865" width="29" style="102" customWidth="1"/>
    <col min="1866" max="1866" width="9.5546875" style="102" customWidth="1"/>
    <col min="1867" max="1867" width="11.5546875" style="102" customWidth="1"/>
    <col min="1868" max="1868" width="10.6640625" style="102" customWidth="1"/>
    <col min="1869" max="1869" width="9.109375" style="102"/>
    <col min="1870" max="1873" width="2.44140625" style="102" customWidth="1"/>
    <col min="1874" max="1874" width="4.88671875" style="102" bestFit="1" customWidth="1"/>
    <col min="1875" max="1875" width="29.44140625" style="102" bestFit="1" customWidth="1"/>
    <col min="1876" max="1876" width="17" style="102" bestFit="1" customWidth="1"/>
    <col min="1877" max="1877" width="14.44140625" style="102" bestFit="1" customWidth="1"/>
    <col min="1878" max="1878" width="17" style="102" bestFit="1" customWidth="1"/>
    <col min="1879" max="1879" width="8.88671875" style="102" customWidth="1"/>
    <col min="1880" max="1889" width="2.44140625" style="102" customWidth="1"/>
    <col min="1890" max="2048" width="9.109375" style="102"/>
    <col min="2049" max="2049" width="2.33203125" style="102" customWidth="1"/>
    <col min="2050" max="2050" width="35.88671875" style="102" customWidth="1"/>
    <col min="2051" max="2054" width="14.6640625" style="102" customWidth="1"/>
    <col min="2055" max="2055" width="2.33203125" style="102" customWidth="1"/>
    <col min="2056" max="2056" width="3.33203125" style="102" customWidth="1"/>
    <col min="2057" max="2058" width="0" style="102" hidden="1" customWidth="1"/>
    <col min="2059" max="2060" width="9.109375" style="102"/>
    <col min="2061" max="2061" width="18.6640625" style="102" bestFit="1" customWidth="1"/>
    <col min="2062" max="2093" width="0" style="102" hidden="1" customWidth="1"/>
    <col min="2094" max="2094" width="9.109375" style="102"/>
    <col min="2095" max="2095" width="13.33203125" style="102" bestFit="1" customWidth="1"/>
    <col min="2096" max="2119" width="9.109375" style="102"/>
    <col min="2120" max="2120" width="22.6640625" style="102" bestFit="1" customWidth="1"/>
    <col min="2121" max="2121" width="29" style="102" customWidth="1"/>
    <col min="2122" max="2122" width="9.5546875" style="102" customWidth="1"/>
    <col min="2123" max="2123" width="11.5546875" style="102" customWidth="1"/>
    <col min="2124" max="2124" width="10.6640625" style="102" customWidth="1"/>
    <col min="2125" max="2125" width="9.109375" style="102"/>
    <col min="2126" max="2129" width="2.44140625" style="102" customWidth="1"/>
    <col min="2130" max="2130" width="4.88671875" style="102" bestFit="1" customWidth="1"/>
    <col min="2131" max="2131" width="29.44140625" style="102" bestFit="1" customWidth="1"/>
    <col min="2132" max="2132" width="17" style="102" bestFit="1" customWidth="1"/>
    <col min="2133" max="2133" width="14.44140625" style="102" bestFit="1" customWidth="1"/>
    <col min="2134" max="2134" width="17" style="102" bestFit="1" customWidth="1"/>
    <col min="2135" max="2135" width="8.88671875" style="102" customWidth="1"/>
    <col min="2136" max="2145" width="2.44140625" style="102" customWidth="1"/>
    <col min="2146" max="2304" width="9.109375" style="102"/>
    <col min="2305" max="2305" width="2.33203125" style="102" customWidth="1"/>
    <col min="2306" max="2306" width="35.88671875" style="102" customWidth="1"/>
    <col min="2307" max="2310" width="14.6640625" style="102" customWidth="1"/>
    <col min="2311" max="2311" width="2.33203125" style="102" customWidth="1"/>
    <col min="2312" max="2312" width="3.33203125" style="102" customWidth="1"/>
    <col min="2313" max="2314" width="0" style="102" hidden="1" customWidth="1"/>
    <col min="2315" max="2316" width="9.109375" style="102"/>
    <col min="2317" max="2317" width="18.6640625" style="102" bestFit="1" customWidth="1"/>
    <col min="2318" max="2349" width="0" style="102" hidden="1" customWidth="1"/>
    <col min="2350" max="2350" width="9.109375" style="102"/>
    <col min="2351" max="2351" width="13.33203125" style="102" bestFit="1" customWidth="1"/>
    <col min="2352" max="2375" width="9.109375" style="102"/>
    <col min="2376" max="2376" width="22.6640625" style="102" bestFit="1" customWidth="1"/>
    <col min="2377" max="2377" width="29" style="102" customWidth="1"/>
    <col min="2378" max="2378" width="9.5546875" style="102" customWidth="1"/>
    <col min="2379" max="2379" width="11.5546875" style="102" customWidth="1"/>
    <col min="2380" max="2380" width="10.6640625" style="102" customWidth="1"/>
    <col min="2381" max="2381" width="9.109375" style="102"/>
    <col min="2382" max="2385" width="2.44140625" style="102" customWidth="1"/>
    <col min="2386" max="2386" width="4.88671875" style="102" bestFit="1" customWidth="1"/>
    <col min="2387" max="2387" width="29.44140625" style="102" bestFit="1" customWidth="1"/>
    <col min="2388" max="2388" width="17" style="102" bestFit="1" customWidth="1"/>
    <col min="2389" max="2389" width="14.44140625" style="102" bestFit="1" customWidth="1"/>
    <col min="2390" max="2390" width="17" style="102" bestFit="1" customWidth="1"/>
    <col min="2391" max="2391" width="8.88671875" style="102" customWidth="1"/>
    <col min="2392" max="2401" width="2.44140625" style="102" customWidth="1"/>
    <col min="2402" max="2560" width="9.109375" style="102"/>
    <col min="2561" max="2561" width="2.33203125" style="102" customWidth="1"/>
    <col min="2562" max="2562" width="35.88671875" style="102" customWidth="1"/>
    <col min="2563" max="2566" width="14.6640625" style="102" customWidth="1"/>
    <col min="2567" max="2567" width="2.33203125" style="102" customWidth="1"/>
    <col min="2568" max="2568" width="3.33203125" style="102" customWidth="1"/>
    <col min="2569" max="2570" width="0" style="102" hidden="1" customWidth="1"/>
    <col min="2571" max="2572" width="9.109375" style="102"/>
    <col min="2573" max="2573" width="18.6640625" style="102" bestFit="1" customWidth="1"/>
    <col min="2574" max="2605" width="0" style="102" hidden="1" customWidth="1"/>
    <col min="2606" max="2606" width="9.109375" style="102"/>
    <col min="2607" max="2607" width="13.33203125" style="102" bestFit="1" customWidth="1"/>
    <col min="2608" max="2631" width="9.109375" style="102"/>
    <col min="2632" max="2632" width="22.6640625" style="102" bestFit="1" customWidth="1"/>
    <col min="2633" max="2633" width="29" style="102" customWidth="1"/>
    <col min="2634" max="2634" width="9.5546875" style="102" customWidth="1"/>
    <col min="2635" max="2635" width="11.5546875" style="102" customWidth="1"/>
    <col min="2636" max="2636" width="10.6640625" style="102" customWidth="1"/>
    <col min="2637" max="2637" width="9.109375" style="102"/>
    <col min="2638" max="2641" width="2.44140625" style="102" customWidth="1"/>
    <col min="2642" max="2642" width="4.88671875" style="102" bestFit="1" customWidth="1"/>
    <col min="2643" max="2643" width="29.44140625" style="102" bestFit="1" customWidth="1"/>
    <col min="2644" max="2644" width="17" style="102" bestFit="1" customWidth="1"/>
    <col min="2645" max="2645" width="14.44140625" style="102" bestFit="1" customWidth="1"/>
    <col min="2646" max="2646" width="17" style="102" bestFit="1" customWidth="1"/>
    <col min="2647" max="2647" width="8.88671875" style="102" customWidth="1"/>
    <col min="2648" max="2657" width="2.44140625" style="102" customWidth="1"/>
    <col min="2658" max="2816" width="9.109375" style="102"/>
    <col min="2817" max="2817" width="2.33203125" style="102" customWidth="1"/>
    <col min="2818" max="2818" width="35.88671875" style="102" customWidth="1"/>
    <col min="2819" max="2822" width="14.6640625" style="102" customWidth="1"/>
    <col min="2823" max="2823" width="2.33203125" style="102" customWidth="1"/>
    <col min="2824" max="2824" width="3.33203125" style="102" customWidth="1"/>
    <col min="2825" max="2826" width="0" style="102" hidden="1" customWidth="1"/>
    <col min="2827" max="2828" width="9.109375" style="102"/>
    <col min="2829" max="2829" width="18.6640625" style="102" bestFit="1" customWidth="1"/>
    <col min="2830" max="2861" width="0" style="102" hidden="1" customWidth="1"/>
    <col min="2862" max="2862" width="9.109375" style="102"/>
    <col min="2863" max="2863" width="13.33203125" style="102" bestFit="1" customWidth="1"/>
    <col min="2864" max="2887" width="9.109375" style="102"/>
    <col min="2888" max="2888" width="22.6640625" style="102" bestFit="1" customWidth="1"/>
    <col min="2889" max="2889" width="29" style="102" customWidth="1"/>
    <col min="2890" max="2890" width="9.5546875" style="102" customWidth="1"/>
    <col min="2891" max="2891" width="11.5546875" style="102" customWidth="1"/>
    <col min="2892" max="2892" width="10.6640625" style="102" customWidth="1"/>
    <col min="2893" max="2893" width="9.109375" style="102"/>
    <col min="2894" max="2897" width="2.44140625" style="102" customWidth="1"/>
    <col min="2898" max="2898" width="4.88671875" style="102" bestFit="1" customWidth="1"/>
    <col min="2899" max="2899" width="29.44140625" style="102" bestFit="1" customWidth="1"/>
    <col min="2900" max="2900" width="17" style="102" bestFit="1" customWidth="1"/>
    <col min="2901" max="2901" width="14.44140625" style="102" bestFit="1" customWidth="1"/>
    <col min="2902" max="2902" width="17" style="102" bestFit="1" customWidth="1"/>
    <col min="2903" max="2903" width="8.88671875" style="102" customWidth="1"/>
    <col min="2904" max="2913" width="2.44140625" style="102" customWidth="1"/>
    <col min="2914" max="3072" width="9.109375" style="102"/>
    <col min="3073" max="3073" width="2.33203125" style="102" customWidth="1"/>
    <col min="3074" max="3074" width="35.88671875" style="102" customWidth="1"/>
    <col min="3075" max="3078" width="14.6640625" style="102" customWidth="1"/>
    <col min="3079" max="3079" width="2.33203125" style="102" customWidth="1"/>
    <col min="3080" max="3080" width="3.33203125" style="102" customWidth="1"/>
    <col min="3081" max="3082" width="0" style="102" hidden="1" customWidth="1"/>
    <col min="3083" max="3084" width="9.109375" style="102"/>
    <col min="3085" max="3085" width="18.6640625" style="102" bestFit="1" customWidth="1"/>
    <col min="3086" max="3117" width="0" style="102" hidden="1" customWidth="1"/>
    <col min="3118" max="3118" width="9.109375" style="102"/>
    <col min="3119" max="3119" width="13.33203125" style="102" bestFit="1" customWidth="1"/>
    <col min="3120" max="3143" width="9.109375" style="102"/>
    <col min="3144" max="3144" width="22.6640625" style="102" bestFit="1" customWidth="1"/>
    <col min="3145" max="3145" width="29" style="102" customWidth="1"/>
    <col min="3146" max="3146" width="9.5546875" style="102" customWidth="1"/>
    <col min="3147" max="3147" width="11.5546875" style="102" customWidth="1"/>
    <col min="3148" max="3148" width="10.6640625" style="102" customWidth="1"/>
    <col min="3149" max="3149" width="9.109375" style="102"/>
    <col min="3150" max="3153" width="2.44140625" style="102" customWidth="1"/>
    <col min="3154" max="3154" width="4.88671875" style="102" bestFit="1" customWidth="1"/>
    <col min="3155" max="3155" width="29.44140625" style="102" bestFit="1" customWidth="1"/>
    <col min="3156" max="3156" width="17" style="102" bestFit="1" customWidth="1"/>
    <col min="3157" max="3157" width="14.44140625" style="102" bestFit="1" customWidth="1"/>
    <col min="3158" max="3158" width="17" style="102" bestFit="1" customWidth="1"/>
    <col min="3159" max="3159" width="8.88671875" style="102" customWidth="1"/>
    <col min="3160" max="3169" width="2.44140625" style="102" customWidth="1"/>
    <col min="3170" max="3328" width="9.109375" style="102"/>
    <col min="3329" max="3329" width="2.33203125" style="102" customWidth="1"/>
    <col min="3330" max="3330" width="35.88671875" style="102" customWidth="1"/>
    <col min="3331" max="3334" width="14.6640625" style="102" customWidth="1"/>
    <col min="3335" max="3335" width="2.33203125" style="102" customWidth="1"/>
    <col min="3336" max="3336" width="3.33203125" style="102" customWidth="1"/>
    <col min="3337" max="3338" width="0" style="102" hidden="1" customWidth="1"/>
    <col min="3339" max="3340" width="9.109375" style="102"/>
    <col min="3341" max="3341" width="18.6640625" style="102" bestFit="1" customWidth="1"/>
    <col min="3342" max="3373" width="0" style="102" hidden="1" customWidth="1"/>
    <col min="3374" max="3374" width="9.109375" style="102"/>
    <col min="3375" max="3375" width="13.33203125" style="102" bestFit="1" customWidth="1"/>
    <col min="3376" max="3399" width="9.109375" style="102"/>
    <col min="3400" max="3400" width="22.6640625" style="102" bestFit="1" customWidth="1"/>
    <col min="3401" max="3401" width="29" style="102" customWidth="1"/>
    <col min="3402" max="3402" width="9.5546875" style="102" customWidth="1"/>
    <col min="3403" max="3403" width="11.5546875" style="102" customWidth="1"/>
    <col min="3404" max="3404" width="10.6640625" style="102" customWidth="1"/>
    <col min="3405" max="3405" width="9.109375" style="102"/>
    <col min="3406" max="3409" width="2.44140625" style="102" customWidth="1"/>
    <col min="3410" max="3410" width="4.88671875" style="102" bestFit="1" customWidth="1"/>
    <col min="3411" max="3411" width="29.44140625" style="102" bestFit="1" customWidth="1"/>
    <col min="3412" max="3412" width="17" style="102" bestFit="1" customWidth="1"/>
    <col min="3413" max="3413" width="14.44140625" style="102" bestFit="1" customWidth="1"/>
    <col min="3414" max="3414" width="17" style="102" bestFit="1" customWidth="1"/>
    <col min="3415" max="3415" width="8.88671875" style="102" customWidth="1"/>
    <col min="3416" max="3425" width="2.44140625" style="102" customWidth="1"/>
    <col min="3426" max="3584" width="9.109375" style="102"/>
    <col min="3585" max="3585" width="2.33203125" style="102" customWidth="1"/>
    <col min="3586" max="3586" width="35.88671875" style="102" customWidth="1"/>
    <col min="3587" max="3590" width="14.6640625" style="102" customWidth="1"/>
    <col min="3591" max="3591" width="2.33203125" style="102" customWidth="1"/>
    <col min="3592" max="3592" width="3.33203125" style="102" customWidth="1"/>
    <col min="3593" max="3594" width="0" style="102" hidden="1" customWidth="1"/>
    <col min="3595" max="3596" width="9.109375" style="102"/>
    <col min="3597" max="3597" width="18.6640625" style="102" bestFit="1" customWidth="1"/>
    <col min="3598" max="3629" width="0" style="102" hidden="1" customWidth="1"/>
    <col min="3630" max="3630" width="9.109375" style="102"/>
    <col min="3631" max="3631" width="13.33203125" style="102" bestFit="1" customWidth="1"/>
    <col min="3632" max="3655" width="9.109375" style="102"/>
    <col min="3656" max="3656" width="22.6640625" style="102" bestFit="1" customWidth="1"/>
    <col min="3657" max="3657" width="29" style="102" customWidth="1"/>
    <col min="3658" max="3658" width="9.5546875" style="102" customWidth="1"/>
    <col min="3659" max="3659" width="11.5546875" style="102" customWidth="1"/>
    <col min="3660" max="3660" width="10.6640625" style="102" customWidth="1"/>
    <col min="3661" max="3661" width="9.109375" style="102"/>
    <col min="3662" max="3665" width="2.44140625" style="102" customWidth="1"/>
    <col min="3666" max="3666" width="4.88671875" style="102" bestFit="1" customWidth="1"/>
    <col min="3667" max="3667" width="29.44140625" style="102" bestFit="1" customWidth="1"/>
    <col min="3668" max="3668" width="17" style="102" bestFit="1" customWidth="1"/>
    <col min="3669" max="3669" width="14.44140625" style="102" bestFit="1" customWidth="1"/>
    <col min="3670" max="3670" width="17" style="102" bestFit="1" customWidth="1"/>
    <col min="3671" max="3671" width="8.88671875" style="102" customWidth="1"/>
    <col min="3672" max="3681" width="2.44140625" style="102" customWidth="1"/>
    <col min="3682" max="3840" width="9.109375" style="102"/>
    <col min="3841" max="3841" width="2.33203125" style="102" customWidth="1"/>
    <col min="3842" max="3842" width="35.88671875" style="102" customWidth="1"/>
    <col min="3843" max="3846" width="14.6640625" style="102" customWidth="1"/>
    <col min="3847" max="3847" width="2.33203125" style="102" customWidth="1"/>
    <col min="3848" max="3848" width="3.33203125" style="102" customWidth="1"/>
    <col min="3849" max="3850" width="0" style="102" hidden="1" customWidth="1"/>
    <col min="3851" max="3852" width="9.109375" style="102"/>
    <col min="3853" max="3853" width="18.6640625" style="102" bestFit="1" customWidth="1"/>
    <col min="3854" max="3885" width="0" style="102" hidden="1" customWidth="1"/>
    <col min="3886" max="3886" width="9.109375" style="102"/>
    <col min="3887" max="3887" width="13.33203125" style="102" bestFit="1" customWidth="1"/>
    <col min="3888" max="3911" width="9.109375" style="102"/>
    <col min="3912" max="3912" width="22.6640625" style="102" bestFit="1" customWidth="1"/>
    <col min="3913" max="3913" width="29" style="102" customWidth="1"/>
    <col min="3914" max="3914" width="9.5546875" style="102" customWidth="1"/>
    <col min="3915" max="3915" width="11.5546875" style="102" customWidth="1"/>
    <col min="3916" max="3916" width="10.6640625" style="102" customWidth="1"/>
    <col min="3917" max="3917" width="9.109375" style="102"/>
    <col min="3918" max="3921" width="2.44140625" style="102" customWidth="1"/>
    <col min="3922" max="3922" width="4.88671875" style="102" bestFit="1" customWidth="1"/>
    <col min="3923" max="3923" width="29.44140625" style="102" bestFit="1" customWidth="1"/>
    <col min="3924" max="3924" width="17" style="102" bestFit="1" customWidth="1"/>
    <col min="3925" max="3925" width="14.44140625" style="102" bestFit="1" customWidth="1"/>
    <col min="3926" max="3926" width="17" style="102" bestFit="1" customWidth="1"/>
    <col min="3927" max="3927" width="8.88671875" style="102" customWidth="1"/>
    <col min="3928" max="3937" width="2.44140625" style="102" customWidth="1"/>
    <col min="3938" max="4096" width="9.109375" style="102"/>
    <col min="4097" max="4097" width="2.33203125" style="102" customWidth="1"/>
    <col min="4098" max="4098" width="35.88671875" style="102" customWidth="1"/>
    <col min="4099" max="4102" width="14.6640625" style="102" customWidth="1"/>
    <col min="4103" max="4103" width="2.33203125" style="102" customWidth="1"/>
    <col min="4104" max="4104" width="3.33203125" style="102" customWidth="1"/>
    <col min="4105" max="4106" width="0" style="102" hidden="1" customWidth="1"/>
    <col min="4107" max="4108" width="9.109375" style="102"/>
    <col min="4109" max="4109" width="18.6640625" style="102" bestFit="1" customWidth="1"/>
    <col min="4110" max="4141" width="0" style="102" hidden="1" customWidth="1"/>
    <col min="4142" max="4142" width="9.109375" style="102"/>
    <col min="4143" max="4143" width="13.33203125" style="102" bestFit="1" customWidth="1"/>
    <col min="4144" max="4167" width="9.109375" style="102"/>
    <col min="4168" max="4168" width="22.6640625" style="102" bestFit="1" customWidth="1"/>
    <col min="4169" max="4169" width="29" style="102" customWidth="1"/>
    <col min="4170" max="4170" width="9.5546875" style="102" customWidth="1"/>
    <col min="4171" max="4171" width="11.5546875" style="102" customWidth="1"/>
    <col min="4172" max="4172" width="10.6640625" style="102" customWidth="1"/>
    <col min="4173" max="4173" width="9.109375" style="102"/>
    <col min="4174" max="4177" width="2.44140625" style="102" customWidth="1"/>
    <col min="4178" max="4178" width="4.88671875" style="102" bestFit="1" customWidth="1"/>
    <col min="4179" max="4179" width="29.44140625" style="102" bestFit="1" customWidth="1"/>
    <col min="4180" max="4180" width="17" style="102" bestFit="1" customWidth="1"/>
    <col min="4181" max="4181" width="14.44140625" style="102" bestFit="1" customWidth="1"/>
    <col min="4182" max="4182" width="17" style="102" bestFit="1" customWidth="1"/>
    <col min="4183" max="4183" width="8.88671875" style="102" customWidth="1"/>
    <col min="4184" max="4193" width="2.44140625" style="102" customWidth="1"/>
    <col min="4194" max="4352" width="9.109375" style="102"/>
    <col min="4353" max="4353" width="2.33203125" style="102" customWidth="1"/>
    <col min="4354" max="4354" width="35.88671875" style="102" customWidth="1"/>
    <col min="4355" max="4358" width="14.6640625" style="102" customWidth="1"/>
    <col min="4359" max="4359" width="2.33203125" style="102" customWidth="1"/>
    <col min="4360" max="4360" width="3.33203125" style="102" customWidth="1"/>
    <col min="4361" max="4362" width="0" style="102" hidden="1" customWidth="1"/>
    <col min="4363" max="4364" width="9.109375" style="102"/>
    <col min="4365" max="4365" width="18.6640625" style="102" bestFit="1" customWidth="1"/>
    <col min="4366" max="4397" width="0" style="102" hidden="1" customWidth="1"/>
    <col min="4398" max="4398" width="9.109375" style="102"/>
    <col min="4399" max="4399" width="13.33203125" style="102" bestFit="1" customWidth="1"/>
    <col min="4400" max="4423" width="9.109375" style="102"/>
    <col min="4424" max="4424" width="22.6640625" style="102" bestFit="1" customWidth="1"/>
    <col min="4425" max="4425" width="29" style="102" customWidth="1"/>
    <col min="4426" max="4426" width="9.5546875" style="102" customWidth="1"/>
    <col min="4427" max="4427" width="11.5546875" style="102" customWidth="1"/>
    <col min="4428" max="4428" width="10.6640625" style="102" customWidth="1"/>
    <col min="4429" max="4429" width="9.109375" style="102"/>
    <col min="4430" max="4433" width="2.44140625" style="102" customWidth="1"/>
    <col min="4434" max="4434" width="4.88671875" style="102" bestFit="1" customWidth="1"/>
    <col min="4435" max="4435" width="29.44140625" style="102" bestFit="1" customWidth="1"/>
    <col min="4436" max="4436" width="17" style="102" bestFit="1" customWidth="1"/>
    <col min="4437" max="4437" width="14.44140625" style="102" bestFit="1" customWidth="1"/>
    <col min="4438" max="4438" width="17" style="102" bestFit="1" customWidth="1"/>
    <col min="4439" max="4439" width="8.88671875" style="102" customWidth="1"/>
    <col min="4440" max="4449" width="2.44140625" style="102" customWidth="1"/>
    <col min="4450" max="4608" width="9.109375" style="102"/>
    <col min="4609" max="4609" width="2.33203125" style="102" customWidth="1"/>
    <col min="4610" max="4610" width="35.88671875" style="102" customWidth="1"/>
    <col min="4611" max="4614" width="14.6640625" style="102" customWidth="1"/>
    <col min="4615" max="4615" width="2.33203125" style="102" customWidth="1"/>
    <col min="4616" max="4616" width="3.33203125" style="102" customWidth="1"/>
    <col min="4617" max="4618" width="0" style="102" hidden="1" customWidth="1"/>
    <col min="4619" max="4620" width="9.109375" style="102"/>
    <col min="4621" max="4621" width="18.6640625" style="102" bestFit="1" customWidth="1"/>
    <col min="4622" max="4653" width="0" style="102" hidden="1" customWidth="1"/>
    <col min="4654" max="4654" width="9.109375" style="102"/>
    <col min="4655" max="4655" width="13.33203125" style="102" bestFit="1" customWidth="1"/>
    <col min="4656" max="4679" width="9.109375" style="102"/>
    <col min="4680" max="4680" width="22.6640625" style="102" bestFit="1" customWidth="1"/>
    <col min="4681" max="4681" width="29" style="102" customWidth="1"/>
    <col min="4682" max="4682" width="9.5546875" style="102" customWidth="1"/>
    <col min="4683" max="4683" width="11.5546875" style="102" customWidth="1"/>
    <col min="4684" max="4684" width="10.6640625" style="102" customWidth="1"/>
    <col min="4685" max="4685" width="9.109375" style="102"/>
    <col min="4686" max="4689" width="2.44140625" style="102" customWidth="1"/>
    <col min="4690" max="4690" width="4.88671875" style="102" bestFit="1" customWidth="1"/>
    <col min="4691" max="4691" width="29.44140625" style="102" bestFit="1" customWidth="1"/>
    <col min="4692" max="4692" width="17" style="102" bestFit="1" customWidth="1"/>
    <col min="4693" max="4693" width="14.44140625" style="102" bestFit="1" customWidth="1"/>
    <col min="4694" max="4694" width="17" style="102" bestFit="1" customWidth="1"/>
    <col min="4695" max="4695" width="8.88671875" style="102" customWidth="1"/>
    <col min="4696" max="4705" width="2.44140625" style="102" customWidth="1"/>
    <col min="4706" max="4864" width="9.109375" style="102"/>
    <col min="4865" max="4865" width="2.33203125" style="102" customWidth="1"/>
    <col min="4866" max="4866" width="35.88671875" style="102" customWidth="1"/>
    <col min="4867" max="4870" width="14.6640625" style="102" customWidth="1"/>
    <col min="4871" max="4871" width="2.33203125" style="102" customWidth="1"/>
    <col min="4872" max="4872" width="3.33203125" style="102" customWidth="1"/>
    <col min="4873" max="4874" width="0" style="102" hidden="1" customWidth="1"/>
    <col min="4875" max="4876" width="9.109375" style="102"/>
    <col min="4877" max="4877" width="18.6640625" style="102" bestFit="1" customWidth="1"/>
    <col min="4878" max="4909" width="0" style="102" hidden="1" customWidth="1"/>
    <col min="4910" max="4910" width="9.109375" style="102"/>
    <col min="4911" max="4911" width="13.33203125" style="102" bestFit="1" customWidth="1"/>
    <col min="4912" max="4935" width="9.109375" style="102"/>
    <col min="4936" max="4936" width="22.6640625" style="102" bestFit="1" customWidth="1"/>
    <col min="4937" max="4937" width="29" style="102" customWidth="1"/>
    <col min="4938" max="4938" width="9.5546875" style="102" customWidth="1"/>
    <col min="4939" max="4939" width="11.5546875" style="102" customWidth="1"/>
    <col min="4940" max="4940" width="10.6640625" style="102" customWidth="1"/>
    <col min="4941" max="4941" width="9.109375" style="102"/>
    <col min="4942" max="4945" width="2.44140625" style="102" customWidth="1"/>
    <col min="4946" max="4946" width="4.88671875" style="102" bestFit="1" customWidth="1"/>
    <col min="4947" max="4947" width="29.44140625" style="102" bestFit="1" customWidth="1"/>
    <col min="4948" max="4948" width="17" style="102" bestFit="1" customWidth="1"/>
    <col min="4949" max="4949" width="14.44140625" style="102" bestFit="1" customWidth="1"/>
    <col min="4950" max="4950" width="17" style="102" bestFit="1" customWidth="1"/>
    <col min="4951" max="4951" width="8.88671875" style="102" customWidth="1"/>
    <col min="4952" max="4961" width="2.44140625" style="102" customWidth="1"/>
    <col min="4962" max="5120" width="9.109375" style="102"/>
    <col min="5121" max="5121" width="2.33203125" style="102" customWidth="1"/>
    <col min="5122" max="5122" width="35.88671875" style="102" customWidth="1"/>
    <col min="5123" max="5126" width="14.6640625" style="102" customWidth="1"/>
    <col min="5127" max="5127" width="2.33203125" style="102" customWidth="1"/>
    <col min="5128" max="5128" width="3.33203125" style="102" customWidth="1"/>
    <col min="5129" max="5130" width="0" style="102" hidden="1" customWidth="1"/>
    <col min="5131" max="5132" width="9.109375" style="102"/>
    <col min="5133" max="5133" width="18.6640625" style="102" bestFit="1" customWidth="1"/>
    <col min="5134" max="5165" width="0" style="102" hidden="1" customWidth="1"/>
    <col min="5166" max="5166" width="9.109375" style="102"/>
    <col min="5167" max="5167" width="13.33203125" style="102" bestFit="1" customWidth="1"/>
    <col min="5168" max="5191" width="9.109375" style="102"/>
    <col min="5192" max="5192" width="22.6640625" style="102" bestFit="1" customWidth="1"/>
    <col min="5193" max="5193" width="29" style="102" customWidth="1"/>
    <col min="5194" max="5194" width="9.5546875" style="102" customWidth="1"/>
    <col min="5195" max="5195" width="11.5546875" style="102" customWidth="1"/>
    <col min="5196" max="5196" width="10.6640625" style="102" customWidth="1"/>
    <col min="5197" max="5197" width="9.109375" style="102"/>
    <col min="5198" max="5201" width="2.44140625" style="102" customWidth="1"/>
    <col min="5202" max="5202" width="4.88671875" style="102" bestFit="1" customWidth="1"/>
    <col min="5203" max="5203" width="29.44140625" style="102" bestFit="1" customWidth="1"/>
    <col min="5204" max="5204" width="17" style="102" bestFit="1" customWidth="1"/>
    <col min="5205" max="5205" width="14.44140625" style="102" bestFit="1" customWidth="1"/>
    <col min="5206" max="5206" width="17" style="102" bestFit="1" customWidth="1"/>
    <col min="5207" max="5207" width="8.88671875" style="102" customWidth="1"/>
    <col min="5208" max="5217" width="2.44140625" style="102" customWidth="1"/>
    <col min="5218" max="5376" width="9.109375" style="102"/>
    <col min="5377" max="5377" width="2.33203125" style="102" customWidth="1"/>
    <col min="5378" max="5378" width="35.88671875" style="102" customWidth="1"/>
    <col min="5379" max="5382" width="14.6640625" style="102" customWidth="1"/>
    <col min="5383" max="5383" width="2.33203125" style="102" customWidth="1"/>
    <col min="5384" max="5384" width="3.33203125" style="102" customWidth="1"/>
    <col min="5385" max="5386" width="0" style="102" hidden="1" customWidth="1"/>
    <col min="5387" max="5388" width="9.109375" style="102"/>
    <col min="5389" max="5389" width="18.6640625" style="102" bestFit="1" customWidth="1"/>
    <col min="5390" max="5421" width="0" style="102" hidden="1" customWidth="1"/>
    <col min="5422" max="5422" width="9.109375" style="102"/>
    <col min="5423" max="5423" width="13.33203125" style="102" bestFit="1" customWidth="1"/>
    <col min="5424" max="5447" width="9.109375" style="102"/>
    <col min="5448" max="5448" width="22.6640625" style="102" bestFit="1" customWidth="1"/>
    <col min="5449" max="5449" width="29" style="102" customWidth="1"/>
    <col min="5450" max="5450" width="9.5546875" style="102" customWidth="1"/>
    <col min="5451" max="5451" width="11.5546875" style="102" customWidth="1"/>
    <col min="5452" max="5452" width="10.6640625" style="102" customWidth="1"/>
    <col min="5453" max="5453" width="9.109375" style="102"/>
    <col min="5454" max="5457" width="2.44140625" style="102" customWidth="1"/>
    <col min="5458" max="5458" width="4.88671875" style="102" bestFit="1" customWidth="1"/>
    <col min="5459" max="5459" width="29.44140625" style="102" bestFit="1" customWidth="1"/>
    <col min="5460" max="5460" width="17" style="102" bestFit="1" customWidth="1"/>
    <col min="5461" max="5461" width="14.44140625" style="102" bestFit="1" customWidth="1"/>
    <col min="5462" max="5462" width="17" style="102" bestFit="1" customWidth="1"/>
    <col min="5463" max="5463" width="8.88671875" style="102" customWidth="1"/>
    <col min="5464" max="5473" width="2.44140625" style="102" customWidth="1"/>
    <col min="5474" max="5632" width="9.109375" style="102"/>
    <col min="5633" max="5633" width="2.33203125" style="102" customWidth="1"/>
    <col min="5634" max="5634" width="35.88671875" style="102" customWidth="1"/>
    <col min="5635" max="5638" width="14.6640625" style="102" customWidth="1"/>
    <col min="5639" max="5639" width="2.33203125" style="102" customWidth="1"/>
    <col min="5640" max="5640" width="3.33203125" style="102" customWidth="1"/>
    <col min="5641" max="5642" width="0" style="102" hidden="1" customWidth="1"/>
    <col min="5643" max="5644" width="9.109375" style="102"/>
    <col min="5645" max="5645" width="18.6640625" style="102" bestFit="1" customWidth="1"/>
    <col min="5646" max="5677" width="0" style="102" hidden="1" customWidth="1"/>
    <col min="5678" max="5678" width="9.109375" style="102"/>
    <col min="5679" max="5679" width="13.33203125" style="102" bestFit="1" customWidth="1"/>
    <col min="5680" max="5703" width="9.109375" style="102"/>
    <col min="5704" max="5704" width="22.6640625" style="102" bestFit="1" customWidth="1"/>
    <col min="5705" max="5705" width="29" style="102" customWidth="1"/>
    <col min="5706" max="5706" width="9.5546875" style="102" customWidth="1"/>
    <col min="5707" max="5707" width="11.5546875" style="102" customWidth="1"/>
    <col min="5708" max="5708" width="10.6640625" style="102" customWidth="1"/>
    <col min="5709" max="5709" width="9.109375" style="102"/>
    <col min="5710" max="5713" width="2.44140625" style="102" customWidth="1"/>
    <col min="5714" max="5714" width="4.88671875" style="102" bestFit="1" customWidth="1"/>
    <col min="5715" max="5715" width="29.44140625" style="102" bestFit="1" customWidth="1"/>
    <col min="5716" max="5716" width="17" style="102" bestFit="1" customWidth="1"/>
    <col min="5717" max="5717" width="14.44140625" style="102" bestFit="1" customWidth="1"/>
    <col min="5718" max="5718" width="17" style="102" bestFit="1" customWidth="1"/>
    <col min="5719" max="5719" width="8.88671875" style="102" customWidth="1"/>
    <col min="5720" max="5729" width="2.44140625" style="102" customWidth="1"/>
    <col min="5730" max="5888" width="9.109375" style="102"/>
    <col min="5889" max="5889" width="2.33203125" style="102" customWidth="1"/>
    <col min="5890" max="5890" width="35.88671875" style="102" customWidth="1"/>
    <col min="5891" max="5894" width="14.6640625" style="102" customWidth="1"/>
    <col min="5895" max="5895" width="2.33203125" style="102" customWidth="1"/>
    <col min="5896" max="5896" width="3.33203125" style="102" customWidth="1"/>
    <col min="5897" max="5898" width="0" style="102" hidden="1" customWidth="1"/>
    <col min="5899" max="5900" width="9.109375" style="102"/>
    <col min="5901" max="5901" width="18.6640625" style="102" bestFit="1" customWidth="1"/>
    <col min="5902" max="5933" width="0" style="102" hidden="1" customWidth="1"/>
    <col min="5934" max="5934" width="9.109375" style="102"/>
    <col min="5935" max="5935" width="13.33203125" style="102" bestFit="1" customWidth="1"/>
    <col min="5936" max="5959" width="9.109375" style="102"/>
    <col min="5960" max="5960" width="22.6640625" style="102" bestFit="1" customWidth="1"/>
    <col min="5961" max="5961" width="29" style="102" customWidth="1"/>
    <col min="5962" max="5962" width="9.5546875" style="102" customWidth="1"/>
    <col min="5963" max="5963" width="11.5546875" style="102" customWidth="1"/>
    <col min="5964" max="5964" width="10.6640625" style="102" customWidth="1"/>
    <col min="5965" max="5965" width="9.109375" style="102"/>
    <col min="5966" max="5969" width="2.44140625" style="102" customWidth="1"/>
    <col min="5970" max="5970" width="4.88671875" style="102" bestFit="1" customWidth="1"/>
    <col min="5971" max="5971" width="29.44140625" style="102" bestFit="1" customWidth="1"/>
    <col min="5972" max="5972" width="17" style="102" bestFit="1" customWidth="1"/>
    <col min="5973" max="5973" width="14.44140625" style="102" bestFit="1" customWidth="1"/>
    <col min="5974" max="5974" width="17" style="102" bestFit="1" customWidth="1"/>
    <col min="5975" max="5975" width="8.88671875" style="102" customWidth="1"/>
    <col min="5976" max="5985" width="2.44140625" style="102" customWidth="1"/>
    <col min="5986" max="6144" width="9.109375" style="102"/>
    <col min="6145" max="6145" width="2.33203125" style="102" customWidth="1"/>
    <col min="6146" max="6146" width="35.88671875" style="102" customWidth="1"/>
    <col min="6147" max="6150" width="14.6640625" style="102" customWidth="1"/>
    <col min="6151" max="6151" width="2.33203125" style="102" customWidth="1"/>
    <col min="6152" max="6152" width="3.33203125" style="102" customWidth="1"/>
    <col min="6153" max="6154" width="0" style="102" hidden="1" customWidth="1"/>
    <col min="6155" max="6156" width="9.109375" style="102"/>
    <col min="6157" max="6157" width="18.6640625" style="102" bestFit="1" customWidth="1"/>
    <col min="6158" max="6189" width="0" style="102" hidden="1" customWidth="1"/>
    <col min="6190" max="6190" width="9.109375" style="102"/>
    <col min="6191" max="6191" width="13.33203125" style="102" bestFit="1" customWidth="1"/>
    <col min="6192" max="6215" width="9.109375" style="102"/>
    <col min="6216" max="6216" width="22.6640625" style="102" bestFit="1" customWidth="1"/>
    <col min="6217" max="6217" width="29" style="102" customWidth="1"/>
    <col min="6218" max="6218" width="9.5546875" style="102" customWidth="1"/>
    <col min="6219" max="6219" width="11.5546875" style="102" customWidth="1"/>
    <col min="6220" max="6220" width="10.6640625" style="102" customWidth="1"/>
    <col min="6221" max="6221" width="9.109375" style="102"/>
    <col min="6222" max="6225" width="2.44140625" style="102" customWidth="1"/>
    <col min="6226" max="6226" width="4.88671875" style="102" bestFit="1" customWidth="1"/>
    <col min="6227" max="6227" width="29.44140625" style="102" bestFit="1" customWidth="1"/>
    <col min="6228" max="6228" width="17" style="102" bestFit="1" customWidth="1"/>
    <col min="6229" max="6229" width="14.44140625" style="102" bestFit="1" customWidth="1"/>
    <col min="6230" max="6230" width="17" style="102" bestFit="1" customWidth="1"/>
    <col min="6231" max="6231" width="8.88671875" style="102" customWidth="1"/>
    <col min="6232" max="6241" width="2.44140625" style="102" customWidth="1"/>
    <col min="6242" max="6400" width="9.109375" style="102"/>
    <col min="6401" max="6401" width="2.33203125" style="102" customWidth="1"/>
    <col min="6402" max="6402" width="35.88671875" style="102" customWidth="1"/>
    <col min="6403" max="6406" width="14.6640625" style="102" customWidth="1"/>
    <col min="6407" max="6407" width="2.33203125" style="102" customWidth="1"/>
    <col min="6408" max="6408" width="3.33203125" style="102" customWidth="1"/>
    <col min="6409" max="6410" width="0" style="102" hidden="1" customWidth="1"/>
    <col min="6411" max="6412" width="9.109375" style="102"/>
    <col min="6413" max="6413" width="18.6640625" style="102" bestFit="1" customWidth="1"/>
    <col min="6414" max="6445" width="0" style="102" hidden="1" customWidth="1"/>
    <col min="6446" max="6446" width="9.109375" style="102"/>
    <col min="6447" max="6447" width="13.33203125" style="102" bestFit="1" customWidth="1"/>
    <col min="6448" max="6471" width="9.109375" style="102"/>
    <col min="6472" max="6472" width="22.6640625" style="102" bestFit="1" customWidth="1"/>
    <col min="6473" max="6473" width="29" style="102" customWidth="1"/>
    <col min="6474" max="6474" width="9.5546875" style="102" customWidth="1"/>
    <col min="6475" max="6475" width="11.5546875" style="102" customWidth="1"/>
    <col min="6476" max="6476" width="10.6640625" style="102" customWidth="1"/>
    <col min="6477" max="6477" width="9.109375" style="102"/>
    <col min="6478" max="6481" width="2.44140625" style="102" customWidth="1"/>
    <col min="6482" max="6482" width="4.88671875" style="102" bestFit="1" customWidth="1"/>
    <col min="6483" max="6483" width="29.44140625" style="102" bestFit="1" customWidth="1"/>
    <col min="6484" max="6484" width="17" style="102" bestFit="1" customWidth="1"/>
    <col min="6485" max="6485" width="14.44140625" style="102" bestFit="1" customWidth="1"/>
    <col min="6486" max="6486" width="17" style="102" bestFit="1" customWidth="1"/>
    <col min="6487" max="6487" width="8.88671875" style="102" customWidth="1"/>
    <col min="6488" max="6497" width="2.44140625" style="102" customWidth="1"/>
    <col min="6498" max="6656" width="9.109375" style="102"/>
    <col min="6657" max="6657" width="2.33203125" style="102" customWidth="1"/>
    <col min="6658" max="6658" width="35.88671875" style="102" customWidth="1"/>
    <col min="6659" max="6662" width="14.6640625" style="102" customWidth="1"/>
    <col min="6663" max="6663" width="2.33203125" style="102" customWidth="1"/>
    <col min="6664" max="6664" width="3.33203125" style="102" customWidth="1"/>
    <col min="6665" max="6666" width="0" style="102" hidden="1" customWidth="1"/>
    <col min="6667" max="6668" width="9.109375" style="102"/>
    <col min="6669" max="6669" width="18.6640625" style="102" bestFit="1" customWidth="1"/>
    <col min="6670" max="6701" width="0" style="102" hidden="1" customWidth="1"/>
    <col min="6702" max="6702" width="9.109375" style="102"/>
    <col min="6703" max="6703" width="13.33203125" style="102" bestFit="1" customWidth="1"/>
    <col min="6704" max="6727" width="9.109375" style="102"/>
    <col min="6728" max="6728" width="22.6640625" style="102" bestFit="1" customWidth="1"/>
    <col min="6729" max="6729" width="29" style="102" customWidth="1"/>
    <col min="6730" max="6730" width="9.5546875" style="102" customWidth="1"/>
    <col min="6731" max="6731" width="11.5546875" style="102" customWidth="1"/>
    <col min="6732" max="6732" width="10.6640625" style="102" customWidth="1"/>
    <col min="6733" max="6733" width="9.109375" style="102"/>
    <col min="6734" max="6737" width="2.44140625" style="102" customWidth="1"/>
    <col min="6738" max="6738" width="4.88671875" style="102" bestFit="1" customWidth="1"/>
    <col min="6739" max="6739" width="29.44140625" style="102" bestFit="1" customWidth="1"/>
    <col min="6740" max="6740" width="17" style="102" bestFit="1" customWidth="1"/>
    <col min="6741" max="6741" width="14.44140625" style="102" bestFit="1" customWidth="1"/>
    <col min="6742" max="6742" width="17" style="102" bestFit="1" customWidth="1"/>
    <col min="6743" max="6743" width="8.88671875" style="102" customWidth="1"/>
    <col min="6744" max="6753" width="2.44140625" style="102" customWidth="1"/>
    <col min="6754" max="6912" width="9.109375" style="102"/>
    <col min="6913" max="6913" width="2.33203125" style="102" customWidth="1"/>
    <col min="6914" max="6914" width="35.88671875" style="102" customWidth="1"/>
    <col min="6915" max="6918" width="14.6640625" style="102" customWidth="1"/>
    <col min="6919" max="6919" width="2.33203125" style="102" customWidth="1"/>
    <col min="6920" max="6920" width="3.33203125" style="102" customWidth="1"/>
    <col min="6921" max="6922" width="0" style="102" hidden="1" customWidth="1"/>
    <col min="6923" max="6924" width="9.109375" style="102"/>
    <col min="6925" max="6925" width="18.6640625" style="102" bestFit="1" customWidth="1"/>
    <col min="6926" max="6957" width="0" style="102" hidden="1" customWidth="1"/>
    <col min="6958" max="6958" width="9.109375" style="102"/>
    <col min="6959" max="6959" width="13.33203125" style="102" bestFit="1" customWidth="1"/>
    <col min="6960" max="6983" width="9.109375" style="102"/>
    <col min="6984" max="6984" width="22.6640625" style="102" bestFit="1" customWidth="1"/>
    <col min="6985" max="6985" width="29" style="102" customWidth="1"/>
    <col min="6986" max="6986" width="9.5546875" style="102" customWidth="1"/>
    <col min="6987" max="6987" width="11.5546875" style="102" customWidth="1"/>
    <col min="6988" max="6988" width="10.6640625" style="102" customWidth="1"/>
    <col min="6989" max="6989" width="9.109375" style="102"/>
    <col min="6990" max="6993" width="2.44140625" style="102" customWidth="1"/>
    <col min="6994" max="6994" width="4.88671875" style="102" bestFit="1" customWidth="1"/>
    <col min="6995" max="6995" width="29.44140625" style="102" bestFit="1" customWidth="1"/>
    <col min="6996" max="6996" width="17" style="102" bestFit="1" customWidth="1"/>
    <col min="6997" max="6997" width="14.44140625" style="102" bestFit="1" customWidth="1"/>
    <col min="6998" max="6998" width="17" style="102" bestFit="1" customWidth="1"/>
    <col min="6999" max="6999" width="8.88671875" style="102" customWidth="1"/>
    <col min="7000" max="7009" width="2.44140625" style="102" customWidth="1"/>
    <col min="7010" max="7168" width="9.109375" style="102"/>
    <col min="7169" max="7169" width="2.33203125" style="102" customWidth="1"/>
    <col min="7170" max="7170" width="35.88671875" style="102" customWidth="1"/>
    <col min="7171" max="7174" width="14.6640625" style="102" customWidth="1"/>
    <col min="7175" max="7175" width="2.33203125" style="102" customWidth="1"/>
    <col min="7176" max="7176" width="3.33203125" style="102" customWidth="1"/>
    <col min="7177" max="7178" width="0" style="102" hidden="1" customWidth="1"/>
    <col min="7179" max="7180" width="9.109375" style="102"/>
    <col min="7181" max="7181" width="18.6640625" style="102" bestFit="1" customWidth="1"/>
    <col min="7182" max="7213" width="0" style="102" hidden="1" customWidth="1"/>
    <col min="7214" max="7214" width="9.109375" style="102"/>
    <col min="7215" max="7215" width="13.33203125" style="102" bestFit="1" customWidth="1"/>
    <col min="7216" max="7239" width="9.109375" style="102"/>
    <col min="7240" max="7240" width="22.6640625" style="102" bestFit="1" customWidth="1"/>
    <col min="7241" max="7241" width="29" style="102" customWidth="1"/>
    <col min="7242" max="7242" width="9.5546875" style="102" customWidth="1"/>
    <col min="7243" max="7243" width="11.5546875" style="102" customWidth="1"/>
    <col min="7244" max="7244" width="10.6640625" style="102" customWidth="1"/>
    <col min="7245" max="7245" width="9.109375" style="102"/>
    <col min="7246" max="7249" width="2.44140625" style="102" customWidth="1"/>
    <col min="7250" max="7250" width="4.88671875" style="102" bestFit="1" customWidth="1"/>
    <col min="7251" max="7251" width="29.44140625" style="102" bestFit="1" customWidth="1"/>
    <col min="7252" max="7252" width="17" style="102" bestFit="1" customWidth="1"/>
    <col min="7253" max="7253" width="14.44140625" style="102" bestFit="1" customWidth="1"/>
    <col min="7254" max="7254" width="17" style="102" bestFit="1" customWidth="1"/>
    <col min="7255" max="7255" width="8.88671875" style="102" customWidth="1"/>
    <col min="7256" max="7265" width="2.44140625" style="102" customWidth="1"/>
    <col min="7266" max="7424" width="9.109375" style="102"/>
    <col min="7425" max="7425" width="2.33203125" style="102" customWidth="1"/>
    <col min="7426" max="7426" width="35.88671875" style="102" customWidth="1"/>
    <col min="7427" max="7430" width="14.6640625" style="102" customWidth="1"/>
    <col min="7431" max="7431" width="2.33203125" style="102" customWidth="1"/>
    <col min="7432" max="7432" width="3.33203125" style="102" customWidth="1"/>
    <col min="7433" max="7434" width="0" style="102" hidden="1" customWidth="1"/>
    <col min="7435" max="7436" width="9.109375" style="102"/>
    <col min="7437" max="7437" width="18.6640625" style="102" bestFit="1" customWidth="1"/>
    <col min="7438" max="7469" width="0" style="102" hidden="1" customWidth="1"/>
    <col min="7470" max="7470" width="9.109375" style="102"/>
    <col min="7471" max="7471" width="13.33203125" style="102" bestFit="1" customWidth="1"/>
    <col min="7472" max="7495" width="9.109375" style="102"/>
    <col min="7496" max="7496" width="22.6640625" style="102" bestFit="1" customWidth="1"/>
    <col min="7497" max="7497" width="29" style="102" customWidth="1"/>
    <col min="7498" max="7498" width="9.5546875" style="102" customWidth="1"/>
    <col min="7499" max="7499" width="11.5546875" style="102" customWidth="1"/>
    <col min="7500" max="7500" width="10.6640625" style="102" customWidth="1"/>
    <col min="7501" max="7501" width="9.109375" style="102"/>
    <col min="7502" max="7505" width="2.44140625" style="102" customWidth="1"/>
    <col min="7506" max="7506" width="4.88671875" style="102" bestFit="1" customWidth="1"/>
    <col min="7507" max="7507" width="29.44140625" style="102" bestFit="1" customWidth="1"/>
    <col min="7508" max="7508" width="17" style="102" bestFit="1" customWidth="1"/>
    <col min="7509" max="7509" width="14.44140625" style="102" bestFit="1" customWidth="1"/>
    <col min="7510" max="7510" width="17" style="102" bestFit="1" customWidth="1"/>
    <col min="7511" max="7511" width="8.88671875" style="102" customWidth="1"/>
    <col min="7512" max="7521" width="2.44140625" style="102" customWidth="1"/>
    <col min="7522" max="7680" width="9.109375" style="102"/>
    <col min="7681" max="7681" width="2.33203125" style="102" customWidth="1"/>
    <col min="7682" max="7682" width="35.88671875" style="102" customWidth="1"/>
    <col min="7683" max="7686" width="14.6640625" style="102" customWidth="1"/>
    <col min="7687" max="7687" width="2.33203125" style="102" customWidth="1"/>
    <col min="7688" max="7688" width="3.33203125" style="102" customWidth="1"/>
    <col min="7689" max="7690" width="0" style="102" hidden="1" customWidth="1"/>
    <col min="7691" max="7692" width="9.109375" style="102"/>
    <col min="7693" max="7693" width="18.6640625" style="102" bestFit="1" customWidth="1"/>
    <col min="7694" max="7725" width="0" style="102" hidden="1" customWidth="1"/>
    <col min="7726" max="7726" width="9.109375" style="102"/>
    <col min="7727" max="7727" width="13.33203125" style="102" bestFit="1" customWidth="1"/>
    <col min="7728" max="7751" width="9.109375" style="102"/>
    <col min="7752" max="7752" width="22.6640625" style="102" bestFit="1" customWidth="1"/>
    <col min="7753" max="7753" width="29" style="102" customWidth="1"/>
    <col min="7754" max="7754" width="9.5546875" style="102" customWidth="1"/>
    <col min="7755" max="7755" width="11.5546875" style="102" customWidth="1"/>
    <col min="7756" max="7756" width="10.6640625" style="102" customWidth="1"/>
    <col min="7757" max="7757" width="9.109375" style="102"/>
    <col min="7758" max="7761" width="2.44140625" style="102" customWidth="1"/>
    <col min="7762" max="7762" width="4.88671875" style="102" bestFit="1" customWidth="1"/>
    <col min="7763" max="7763" width="29.44140625" style="102" bestFit="1" customWidth="1"/>
    <col min="7764" max="7764" width="17" style="102" bestFit="1" customWidth="1"/>
    <col min="7765" max="7765" width="14.44140625" style="102" bestFit="1" customWidth="1"/>
    <col min="7766" max="7766" width="17" style="102" bestFit="1" customWidth="1"/>
    <col min="7767" max="7767" width="8.88671875" style="102" customWidth="1"/>
    <col min="7768" max="7777" width="2.44140625" style="102" customWidth="1"/>
    <col min="7778" max="7936" width="9.109375" style="102"/>
    <col min="7937" max="7937" width="2.33203125" style="102" customWidth="1"/>
    <col min="7938" max="7938" width="35.88671875" style="102" customWidth="1"/>
    <col min="7939" max="7942" width="14.6640625" style="102" customWidth="1"/>
    <col min="7943" max="7943" width="2.33203125" style="102" customWidth="1"/>
    <col min="7944" max="7944" width="3.33203125" style="102" customWidth="1"/>
    <col min="7945" max="7946" width="0" style="102" hidden="1" customWidth="1"/>
    <col min="7947" max="7948" width="9.109375" style="102"/>
    <col min="7949" max="7949" width="18.6640625" style="102" bestFit="1" customWidth="1"/>
    <col min="7950" max="7981" width="0" style="102" hidden="1" customWidth="1"/>
    <col min="7982" max="7982" width="9.109375" style="102"/>
    <col min="7983" max="7983" width="13.33203125" style="102" bestFit="1" customWidth="1"/>
    <col min="7984" max="8007" width="9.109375" style="102"/>
    <col min="8008" max="8008" width="22.6640625" style="102" bestFit="1" customWidth="1"/>
    <col min="8009" max="8009" width="29" style="102" customWidth="1"/>
    <col min="8010" max="8010" width="9.5546875" style="102" customWidth="1"/>
    <col min="8011" max="8011" width="11.5546875" style="102" customWidth="1"/>
    <col min="8012" max="8012" width="10.6640625" style="102" customWidth="1"/>
    <col min="8013" max="8013" width="9.109375" style="102"/>
    <col min="8014" max="8017" width="2.44140625" style="102" customWidth="1"/>
    <col min="8018" max="8018" width="4.88671875" style="102" bestFit="1" customWidth="1"/>
    <col min="8019" max="8019" width="29.44140625" style="102" bestFit="1" customWidth="1"/>
    <col min="8020" max="8020" width="17" style="102" bestFit="1" customWidth="1"/>
    <col min="8021" max="8021" width="14.44140625" style="102" bestFit="1" customWidth="1"/>
    <col min="8022" max="8022" width="17" style="102" bestFit="1" customWidth="1"/>
    <col min="8023" max="8023" width="8.88671875" style="102" customWidth="1"/>
    <col min="8024" max="8033" width="2.44140625" style="102" customWidth="1"/>
    <col min="8034" max="8192" width="9.109375" style="102"/>
    <col min="8193" max="8193" width="2.33203125" style="102" customWidth="1"/>
    <col min="8194" max="8194" width="35.88671875" style="102" customWidth="1"/>
    <col min="8195" max="8198" width="14.6640625" style="102" customWidth="1"/>
    <col min="8199" max="8199" width="2.33203125" style="102" customWidth="1"/>
    <col min="8200" max="8200" width="3.33203125" style="102" customWidth="1"/>
    <col min="8201" max="8202" width="0" style="102" hidden="1" customWidth="1"/>
    <col min="8203" max="8204" width="9.109375" style="102"/>
    <col min="8205" max="8205" width="18.6640625" style="102" bestFit="1" customWidth="1"/>
    <col min="8206" max="8237" width="0" style="102" hidden="1" customWidth="1"/>
    <col min="8238" max="8238" width="9.109375" style="102"/>
    <col min="8239" max="8239" width="13.33203125" style="102" bestFit="1" customWidth="1"/>
    <col min="8240" max="8263" width="9.109375" style="102"/>
    <col min="8264" max="8264" width="22.6640625" style="102" bestFit="1" customWidth="1"/>
    <col min="8265" max="8265" width="29" style="102" customWidth="1"/>
    <col min="8266" max="8266" width="9.5546875" style="102" customWidth="1"/>
    <col min="8267" max="8267" width="11.5546875" style="102" customWidth="1"/>
    <col min="8268" max="8268" width="10.6640625" style="102" customWidth="1"/>
    <col min="8269" max="8269" width="9.109375" style="102"/>
    <col min="8270" max="8273" width="2.44140625" style="102" customWidth="1"/>
    <col min="8274" max="8274" width="4.88671875" style="102" bestFit="1" customWidth="1"/>
    <col min="8275" max="8275" width="29.44140625" style="102" bestFit="1" customWidth="1"/>
    <col min="8276" max="8276" width="17" style="102" bestFit="1" customWidth="1"/>
    <col min="8277" max="8277" width="14.44140625" style="102" bestFit="1" customWidth="1"/>
    <col min="8278" max="8278" width="17" style="102" bestFit="1" customWidth="1"/>
    <col min="8279" max="8279" width="8.88671875" style="102" customWidth="1"/>
    <col min="8280" max="8289" width="2.44140625" style="102" customWidth="1"/>
    <col min="8290" max="8448" width="9.109375" style="102"/>
    <col min="8449" max="8449" width="2.33203125" style="102" customWidth="1"/>
    <col min="8450" max="8450" width="35.88671875" style="102" customWidth="1"/>
    <col min="8451" max="8454" width="14.6640625" style="102" customWidth="1"/>
    <col min="8455" max="8455" width="2.33203125" style="102" customWidth="1"/>
    <col min="8456" max="8456" width="3.33203125" style="102" customWidth="1"/>
    <col min="8457" max="8458" width="0" style="102" hidden="1" customWidth="1"/>
    <col min="8459" max="8460" width="9.109375" style="102"/>
    <col min="8461" max="8461" width="18.6640625" style="102" bestFit="1" customWidth="1"/>
    <col min="8462" max="8493" width="0" style="102" hidden="1" customWidth="1"/>
    <col min="8494" max="8494" width="9.109375" style="102"/>
    <col min="8495" max="8495" width="13.33203125" style="102" bestFit="1" customWidth="1"/>
    <col min="8496" max="8519" width="9.109375" style="102"/>
    <col min="8520" max="8520" width="22.6640625" style="102" bestFit="1" customWidth="1"/>
    <col min="8521" max="8521" width="29" style="102" customWidth="1"/>
    <col min="8522" max="8522" width="9.5546875" style="102" customWidth="1"/>
    <col min="8523" max="8523" width="11.5546875" style="102" customWidth="1"/>
    <col min="8524" max="8524" width="10.6640625" style="102" customWidth="1"/>
    <col min="8525" max="8525" width="9.109375" style="102"/>
    <col min="8526" max="8529" width="2.44140625" style="102" customWidth="1"/>
    <col min="8530" max="8530" width="4.88671875" style="102" bestFit="1" customWidth="1"/>
    <col min="8531" max="8531" width="29.44140625" style="102" bestFit="1" customWidth="1"/>
    <col min="8532" max="8532" width="17" style="102" bestFit="1" customWidth="1"/>
    <col min="8533" max="8533" width="14.44140625" style="102" bestFit="1" customWidth="1"/>
    <col min="8534" max="8534" width="17" style="102" bestFit="1" customWidth="1"/>
    <col min="8535" max="8535" width="8.88671875" style="102" customWidth="1"/>
    <col min="8536" max="8545" width="2.44140625" style="102" customWidth="1"/>
    <col min="8546" max="8704" width="9.109375" style="102"/>
    <col min="8705" max="8705" width="2.33203125" style="102" customWidth="1"/>
    <col min="8706" max="8706" width="35.88671875" style="102" customWidth="1"/>
    <col min="8707" max="8710" width="14.6640625" style="102" customWidth="1"/>
    <col min="8711" max="8711" width="2.33203125" style="102" customWidth="1"/>
    <col min="8712" max="8712" width="3.33203125" style="102" customWidth="1"/>
    <col min="8713" max="8714" width="0" style="102" hidden="1" customWidth="1"/>
    <col min="8715" max="8716" width="9.109375" style="102"/>
    <col min="8717" max="8717" width="18.6640625" style="102" bestFit="1" customWidth="1"/>
    <col min="8718" max="8749" width="0" style="102" hidden="1" customWidth="1"/>
    <col min="8750" max="8750" width="9.109375" style="102"/>
    <col min="8751" max="8751" width="13.33203125" style="102" bestFit="1" customWidth="1"/>
    <col min="8752" max="8775" width="9.109375" style="102"/>
    <col min="8776" max="8776" width="22.6640625" style="102" bestFit="1" customWidth="1"/>
    <col min="8777" max="8777" width="29" style="102" customWidth="1"/>
    <col min="8778" max="8778" width="9.5546875" style="102" customWidth="1"/>
    <col min="8779" max="8779" width="11.5546875" style="102" customWidth="1"/>
    <col min="8780" max="8780" width="10.6640625" style="102" customWidth="1"/>
    <col min="8781" max="8781" width="9.109375" style="102"/>
    <col min="8782" max="8785" width="2.44140625" style="102" customWidth="1"/>
    <col min="8786" max="8786" width="4.88671875" style="102" bestFit="1" customWidth="1"/>
    <col min="8787" max="8787" width="29.44140625" style="102" bestFit="1" customWidth="1"/>
    <col min="8788" max="8788" width="17" style="102" bestFit="1" customWidth="1"/>
    <col min="8789" max="8789" width="14.44140625" style="102" bestFit="1" customWidth="1"/>
    <col min="8790" max="8790" width="17" style="102" bestFit="1" customWidth="1"/>
    <col min="8791" max="8791" width="8.88671875" style="102" customWidth="1"/>
    <col min="8792" max="8801" width="2.44140625" style="102" customWidth="1"/>
    <col min="8802" max="8960" width="9.109375" style="102"/>
    <col min="8961" max="8961" width="2.33203125" style="102" customWidth="1"/>
    <col min="8962" max="8962" width="35.88671875" style="102" customWidth="1"/>
    <col min="8963" max="8966" width="14.6640625" style="102" customWidth="1"/>
    <col min="8967" max="8967" width="2.33203125" style="102" customWidth="1"/>
    <col min="8968" max="8968" width="3.33203125" style="102" customWidth="1"/>
    <col min="8969" max="8970" width="0" style="102" hidden="1" customWidth="1"/>
    <col min="8971" max="8972" width="9.109375" style="102"/>
    <col min="8973" max="8973" width="18.6640625" style="102" bestFit="1" customWidth="1"/>
    <col min="8974" max="9005" width="0" style="102" hidden="1" customWidth="1"/>
    <col min="9006" max="9006" width="9.109375" style="102"/>
    <col min="9007" max="9007" width="13.33203125" style="102" bestFit="1" customWidth="1"/>
    <col min="9008" max="9031" width="9.109375" style="102"/>
    <col min="9032" max="9032" width="22.6640625" style="102" bestFit="1" customWidth="1"/>
    <col min="9033" max="9033" width="29" style="102" customWidth="1"/>
    <col min="9034" max="9034" width="9.5546875" style="102" customWidth="1"/>
    <col min="9035" max="9035" width="11.5546875" style="102" customWidth="1"/>
    <col min="9036" max="9036" width="10.6640625" style="102" customWidth="1"/>
    <col min="9037" max="9037" width="9.109375" style="102"/>
    <col min="9038" max="9041" width="2.44140625" style="102" customWidth="1"/>
    <col min="9042" max="9042" width="4.88671875" style="102" bestFit="1" customWidth="1"/>
    <col min="9043" max="9043" width="29.44140625" style="102" bestFit="1" customWidth="1"/>
    <col min="9044" max="9044" width="17" style="102" bestFit="1" customWidth="1"/>
    <col min="9045" max="9045" width="14.44140625" style="102" bestFit="1" customWidth="1"/>
    <col min="9046" max="9046" width="17" style="102" bestFit="1" customWidth="1"/>
    <col min="9047" max="9047" width="8.88671875" style="102" customWidth="1"/>
    <col min="9048" max="9057" width="2.44140625" style="102" customWidth="1"/>
    <col min="9058" max="9216" width="9.109375" style="102"/>
    <col min="9217" max="9217" width="2.33203125" style="102" customWidth="1"/>
    <col min="9218" max="9218" width="35.88671875" style="102" customWidth="1"/>
    <col min="9219" max="9222" width="14.6640625" style="102" customWidth="1"/>
    <col min="9223" max="9223" width="2.33203125" style="102" customWidth="1"/>
    <col min="9224" max="9224" width="3.33203125" style="102" customWidth="1"/>
    <col min="9225" max="9226" width="0" style="102" hidden="1" customWidth="1"/>
    <col min="9227" max="9228" width="9.109375" style="102"/>
    <col min="9229" max="9229" width="18.6640625" style="102" bestFit="1" customWidth="1"/>
    <col min="9230" max="9261" width="0" style="102" hidden="1" customWidth="1"/>
    <col min="9262" max="9262" width="9.109375" style="102"/>
    <col min="9263" max="9263" width="13.33203125" style="102" bestFit="1" customWidth="1"/>
    <col min="9264" max="9287" width="9.109375" style="102"/>
    <col min="9288" max="9288" width="22.6640625" style="102" bestFit="1" customWidth="1"/>
    <col min="9289" max="9289" width="29" style="102" customWidth="1"/>
    <col min="9290" max="9290" width="9.5546875" style="102" customWidth="1"/>
    <col min="9291" max="9291" width="11.5546875" style="102" customWidth="1"/>
    <col min="9292" max="9292" width="10.6640625" style="102" customWidth="1"/>
    <col min="9293" max="9293" width="9.109375" style="102"/>
    <col min="9294" max="9297" width="2.44140625" style="102" customWidth="1"/>
    <col min="9298" max="9298" width="4.88671875" style="102" bestFit="1" customWidth="1"/>
    <col min="9299" max="9299" width="29.44140625" style="102" bestFit="1" customWidth="1"/>
    <col min="9300" max="9300" width="17" style="102" bestFit="1" customWidth="1"/>
    <col min="9301" max="9301" width="14.44140625" style="102" bestFit="1" customWidth="1"/>
    <col min="9302" max="9302" width="17" style="102" bestFit="1" customWidth="1"/>
    <col min="9303" max="9303" width="8.88671875" style="102" customWidth="1"/>
    <col min="9304" max="9313" width="2.44140625" style="102" customWidth="1"/>
    <col min="9314" max="9472" width="9.109375" style="102"/>
    <col min="9473" max="9473" width="2.33203125" style="102" customWidth="1"/>
    <col min="9474" max="9474" width="35.88671875" style="102" customWidth="1"/>
    <col min="9475" max="9478" width="14.6640625" style="102" customWidth="1"/>
    <col min="9479" max="9479" width="2.33203125" style="102" customWidth="1"/>
    <col min="9480" max="9480" width="3.33203125" style="102" customWidth="1"/>
    <col min="9481" max="9482" width="0" style="102" hidden="1" customWidth="1"/>
    <col min="9483" max="9484" width="9.109375" style="102"/>
    <col min="9485" max="9485" width="18.6640625" style="102" bestFit="1" customWidth="1"/>
    <col min="9486" max="9517" width="0" style="102" hidden="1" customWidth="1"/>
    <col min="9518" max="9518" width="9.109375" style="102"/>
    <col min="9519" max="9519" width="13.33203125" style="102" bestFit="1" customWidth="1"/>
    <col min="9520" max="9543" width="9.109375" style="102"/>
    <col min="9544" max="9544" width="22.6640625" style="102" bestFit="1" customWidth="1"/>
    <col min="9545" max="9545" width="29" style="102" customWidth="1"/>
    <col min="9546" max="9546" width="9.5546875" style="102" customWidth="1"/>
    <col min="9547" max="9547" width="11.5546875" style="102" customWidth="1"/>
    <col min="9548" max="9548" width="10.6640625" style="102" customWidth="1"/>
    <col min="9549" max="9549" width="9.109375" style="102"/>
    <col min="9550" max="9553" width="2.44140625" style="102" customWidth="1"/>
    <col min="9554" max="9554" width="4.88671875" style="102" bestFit="1" customWidth="1"/>
    <col min="9555" max="9555" width="29.44140625" style="102" bestFit="1" customWidth="1"/>
    <col min="9556" max="9556" width="17" style="102" bestFit="1" customWidth="1"/>
    <col min="9557" max="9557" width="14.44140625" style="102" bestFit="1" customWidth="1"/>
    <col min="9558" max="9558" width="17" style="102" bestFit="1" customWidth="1"/>
    <col min="9559" max="9559" width="8.88671875" style="102" customWidth="1"/>
    <col min="9560" max="9569" width="2.44140625" style="102" customWidth="1"/>
    <col min="9570" max="9728" width="9.109375" style="102"/>
    <col min="9729" max="9729" width="2.33203125" style="102" customWidth="1"/>
    <col min="9730" max="9730" width="35.88671875" style="102" customWidth="1"/>
    <col min="9731" max="9734" width="14.6640625" style="102" customWidth="1"/>
    <col min="9735" max="9735" width="2.33203125" style="102" customWidth="1"/>
    <col min="9736" max="9736" width="3.33203125" style="102" customWidth="1"/>
    <col min="9737" max="9738" width="0" style="102" hidden="1" customWidth="1"/>
    <col min="9739" max="9740" width="9.109375" style="102"/>
    <col min="9741" max="9741" width="18.6640625" style="102" bestFit="1" customWidth="1"/>
    <col min="9742" max="9773" width="0" style="102" hidden="1" customWidth="1"/>
    <col min="9774" max="9774" width="9.109375" style="102"/>
    <col min="9775" max="9775" width="13.33203125" style="102" bestFit="1" customWidth="1"/>
    <col min="9776" max="9799" width="9.109375" style="102"/>
    <col min="9800" max="9800" width="22.6640625" style="102" bestFit="1" customWidth="1"/>
    <col min="9801" max="9801" width="29" style="102" customWidth="1"/>
    <col min="9802" max="9802" width="9.5546875" style="102" customWidth="1"/>
    <col min="9803" max="9803" width="11.5546875" style="102" customWidth="1"/>
    <col min="9804" max="9804" width="10.6640625" style="102" customWidth="1"/>
    <col min="9805" max="9805" width="9.109375" style="102"/>
    <col min="9806" max="9809" width="2.44140625" style="102" customWidth="1"/>
    <col min="9810" max="9810" width="4.88671875" style="102" bestFit="1" customWidth="1"/>
    <col min="9811" max="9811" width="29.44140625" style="102" bestFit="1" customWidth="1"/>
    <col min="9812" max="9812" width="17" style="102" bestFit="1" customWidth="1"/>
    <col min="9813" max="9813" width="14.44140625" style="102" bestFit="1" customWidth="1"/>
    <col min="9814" max="9814" width="17" style="102" bestFit="1" customWidth="1"/>
    <col min="9815" max="9815" width="8.88671875" style="102" customWidth="1"/>
    <col min="9816" max="9825" width="2.44140625" style="102" customWidth="1"/>
    <col min="9826" max="9984" width="9.109375" style="102"/>
    <col min="9985" max="9985" width="2.33203125" style="102" customWidth="1"/>
    <col min="9986" max="9986" width="35.88671875" style="102" customWidth="1"/>
    <col min="9987" max="9990" width="14.6640625" style="102" customWidth="1"/>
    <col min="9991" max="9991" width="2.33203125" style="102" customWidth="1"/>
    <col min="9992" max="9992" width="3.33203125" style="102" customWidth="1"/>
    <col min="9993" max="9994" width="0" style="102" hidden="1" customWidth="1"/>
    <col min="9995" max="9996" width="9.109375" style="102"/>
    <col min="9997" max="9997" width="18.6640625" style="102" bestFit="1" customWidth="1"/>
    <col min="9998" max="10029" width="0" style="102" hidden="1" customWidth="1"/>
    <col min="10030" max="10030" width="9.109375" style="102"/>
    <col min="10031" max="10031" width="13.33203125" style="102" bestFit="1" customWidth="1"/>
    <col min="10032" max="10055" width="9.109375" style="102"/>
    <col min="10056" max="10056" width="22.6640625" style="102" bestFit="1" customWidth="1"/>
    <col min="10057" max="10057" width="29" style="102" customWidth="1"/>
    <col min="10058" max="10058" width="9.5546875" style="102" customWidth="1"/>
    <col min="10059" max="10059" width="11.5546875" style="102" customWidth="1"/>
    <col min="10060" max="10060" width="10.6640625" style="102" customWidth="1"/>
    <col min="10061" max="10061" width="9.109375" style="102"/>
    <col min="10062" max="10065" width="2.44140625" style="102" customWidth="1"/>
    <col min="10066" max="10066" width="4.88671875" style="102" bestFit="1" customWidth="1"/>
    <col min="10067" max="10067" width="29.44140625" style="102" bestFit="1" customWidth="1"/>
    <col min="10068" max="10068" width="17" style="102" bestFit="1" customWidth="1"/>
    <col min="10069" max="10069" width="14.44140625" style="102" bestFit="1" customWidth="1"/>
    <col min="10070" max="10070" width="17" style="102" bestFit="1" customWidth="1"/>
    <col min="10071" max="10071" width="8.88671875" style="102" customWidth="1"/>
    <col min="10072" max="10081" width="2.44140625" style="102" customWidth="1"/>
    <col min="10082" max="10240" width="9.109375" style="102"/>
    <col min="10241" max="10241" width="2.33203125" style="102" customWidth="1"/>
    <col min="10242" max="10242" width="35.88671875" style="102" customWidth="1"/>
    <col min="10243" max="10246" width="14.6640625" style="102" customWidth="1"/>
    <col min="10247" max="10247" width="2.33203125" style="102" customWidth="1"/>
    <col min="10248" max="10248" width="3.33203125" style="102" customWidth="1"/>
    <col min="10249" max="10250" width="0" style="102" hidden="1" customWidth="1"/>
    <col min="10251" max="10252" width="9.109375" style="102"/>
    <col min="10253" max="10253" width="18.6640625" style="102" bestFit="1" customWidth="1"/>
    <col min="10254" max="10285" width="0" style="102" hidden="1" customWidth="1"/>
    <col min="10286" max="10286" width="9.109375" style="102"/>
    <col min="10287" max="10287" width="13.33203125" style="102" bestFit="1" customWidth="1"/>
    <col min="10288" max="10311" width="9.109375" style="102"/>
    <col min="10312" max="10312" width="22.6640625" style="102" bestFit="1" customWidth="1"/>
    <col min="10313" max="10313" width="29" style="102" customWidth="1"/>
    <col min="10314" max="10314" width="9.5546875" style="102" customWidth="1"/>
    <col min="10315" max="10315" width="11.5546875" style="102" customWidth="1"/>
    <col min="10316" max="10316" width="10.6640625" style="102" customWidth="1"/>
    <col min="10317" max="10317" width="9.109375" style="102"/>
    <col min="10318" max="10321" width="2.44140625" style="102" customWidth="1"/>
    <col min="10322" max="10322" width="4.88671875" style="102" bestFit="1" customWidth="1"/>
    <col min="10323" max="10323" width="29.44140625" style="102" bestFit="1" customWidth="1"/>
    <col min="10324" max="10324" width="17" style="102" bestFit="1" customWidth="1"/>
    <col min="10325" max="10325" width="14.44140625" style="102" bestFit="1" customWidth="1"/>
    <col min="10326" max="10326" width="17" style="102" bestFit="1" customWidth="1"/>
    <col min="10327" max="10327" width="8.88671875" style="102" customWidth="1"/>
    <col min="10328" max="10337" width="2.44140625" style="102" customWidth="1"/>
    <col min="10338" max="10496" width="9.109375" style="102"/>
    <col min="10497" max="10497" width="2.33203125" style="102" customWidth="1"/>
    <col min="10498" max="10498" width="35.88671875" style="102" customWidth="1"/>
    <col min="10499" max="10502" width="14.6640625" style="102" customWidth="1"/>
    <col min="10503" max="10503" width="2.33203125" style="102" customWidth="1"/>
    <col min="10504" max="10504" width="3.33203125" style="102" customWidth="1"/>
    <col min="10505" max="10506" width="0" style="102" hidden="1" customWidth="1"/>
    <col min="10507" max="10508" width="9.109375" style="102"/>
    <col min="10509" max="10509" width="18.6640625" style="102" bestFit="1" customWidth="1"/>
    <col min="10510" max="10541" width="0" style="102" hidden="1" customWidth="1"/>
    <col min="10542" max="10542" width="9.109375" style="102"/>
    <col min="10543" max="10543" width="13.33203125" style="102" bestFit="1" customWidth="1"/>
    <col min="10544" max="10567" width="9.109375" style="102"/>
    <col min="10568" max="10568" width="22.6640625" style="102" bestFit="1" customWidth="1"/>
    <col min="10569" max="10569" width="29" style="102" customWidth="1"/>
    <col min="10570" max="10570" width="9.5546875" style="102" customWidth="1"/>
    <col min="10571" max="10571" width="11.5546875" style="102" customWidth="1"/>
    <col min="10572" max="10572" width="10.6640625" style="102" customWidth="1"/>
    <col min="10573" max="10573" width="9.109375" style="102"/>
    <col min="10574" max="10577" width="2.44140625" style="102" customWidth="1"/>
    <col min="10578" max="10578" width="4.88671875" style="102" bestFit="1" customWidth="1"/>
    <col min="10579" max="10579" width="29.44140625" style="102" bestFit="1" customWidth="1"/>
    <col min="10580" max="10580" width="17" style="102" bestFit="1" customWidth="1"/>
    <col min="10581" max="10581" width="14.44140625" style="102" bestFit="1" customWidth="1"/>
    <col min="10582" max="10582" width="17" style="102" bestFit="1" customWidth="1"/>
    <col min="10583" max="10583" width="8.88671875" style="102" customWidth="1"/>
    <col min="10584" max="10593" width="2.44140625" style="102" customWidth="1"/>
    <col min="10594" max="10752" width="9.109375" style="102"/>
    <col min="10753" max="10753" width="2.33203125" style="102" customWidth="1"/>
    <col min="10754" max="10754" width="35.88671875" style="102" customWidth="1"/>
    <col min="10755" max="10758" width="14.6640625" style="102" customWidth="1"/>
    <col min="10759" max="10759" width="2.33203125" style="102" customWidth="1"/>
    <col min="10760" max="10760" width="3.33203125" style="102" customWidth="1"/>
    <col min="10761" max="10762" width="0" style="102" hidden="1" customWidth="1"/>
    <col min="10763" max="10764" width="9.109375" style="102"/>
    <col min="10765" max="10765" width="18.6640625" style="102" bestFit="1" customWidth="1"/>
    <col min="10766" max="10797" width="0" style="102" hidden="1" customWidth="1"/>
    <col min="10798" max="10798" width="9.109375" style="102"/>
    <col min="10799" max="10799" width="13.33203125" style="102" bestFit="1" customWidth="1"/>
    <col min="10800" max="10823" width="9.109375" style="102"/>
    <col min="10824" max="10824" width="22.6640625" style="102" bestFit="1" customWidth="1"/>
    <col min="10825" max="10825" width="29" style="102" customWidth="1"/>
    <col min="10826" max="10826" width="9.5546875" style="102" customWidth="1"/>
    <col min="10827" max="10827" width="11.5546875" style="102" customWidth="1"/>
    <col min="10828" max="10828" width="10.6640625" style="102" customWidth="1"/>
    <col min="10829" max="10829" width="9.109375" style="102"/>
    <col min="10830" max="10833" width="2.44140625" style="102" customWidth="1"/>
    <col min="10834" max="10834" width="4.88671875" style="102" bestFit="1" customWidth="1"/>
    <col min="10835" max="10835" width="29.44140625" style="102" bestFit="1" customWidth="1"/>
    <col min="10836" max="10836" width="17" style="102" bestFit="1" customWidth="1"/>
    <col min="10837" max="10837" width="14.44140625" style="102" bestFit="1" customWidth="1"/>
    <col min="10838" max="10838" width="17" style="102" bestFit="1" customWidth="1"/>
    <col min="10839" max="10839" width="8.88671875" style="102" customWidth="1"/>
    <col min="10840" max="10849" width="2.44140625" style="102" customWidth="1"/>
    <col min="10850" max="11008" width="9.109375" style="102"/>
    <col min="11009" max="11009" width="2.33203125" style="102" customWidth="1"/>
    <col min="11010" max="11010" width="35.88671875" style="102" customWidth="1"/>
    <col min="11011" max="11014" width="14.6640625" style="102" customWidth="1"/>
    <col min="11015" max="11015" width="2.33203125" style="102" customWidth="1"/>
    <col min="11016" max="11016" width="3.33203125" style="102" customWidth="1"/>
    <col min="11017" max="11018" width="0" style="102" hidden="1" customWidth="1"/>
    <col min="11019" max="11020" width="9.109375" style="102"/>
    <col min="11021" max="11021" width="18.6640625" style="102" bestFit="1" customWidth="1"/>
    <col min="11022" max="11053" width="0" style="102" hidden="1" customWidth="1"/>
    <col min="11054" max="11054" width="9.109375" style="102"/>
    <col min="11055" max="11055" width="13.33203125" style="102" bestFit="1" customWidth="1"/>
    <col min="11056" max="11079" width="9.109375" style="102"/>
    <col min="11080" max="11080" width="22.6640625" style="102" bestFit="1" customWidth="1"/>
    <col min="11081" max="11081" width="29" style="102" customWidth="1"/>
    <col min="11082" max="11082" width="9.5546875" style="102" customWidth="1"/>
    <col min="11083" max="11083" width="11.5546875" style="102" customWidth="1"/>
    <col min="11084" max="11084" width="10.6640625" style="102" customWidth="1"/>
    <col min="11085" max="11085" width="9.109375" style="102"/>
    <col min="11086" max="11089" width="2.44140625" style="102" customWidth="1"/>
    <col min="11090" max="11090" width="4.88671875" style="102" bestFit="1" customWidth="1"/>
    <col min="11091" max="11091" width="29.44140625" style="102" bestFit="1" customWidth="1"/>
    <col min="11092" max="11092" width="17" style="102" bestFit="1" customWidth="1"/>
    <col min="11093" max="11093" width="14.44140625" style="102" bestFit="1" customWidth="1"/>
    <col min="11094" max="11094" width="17" style="102" bestFit="1" customWidth="1"/>
    <col min="11095" max="11095" width="8.88671875" style="102" customWidth="1"/>
    <col min="11096" max="11105" width="2.44140625" style="102" customWidth="1"/>
    <col min="11106" max="11264" width="9.109375" style="102"/>
    <col min="11265" max="11265" width="2.33203125" style="102" customWidth="1"/>
    <col min="11266" max="11266" width="35.88671875" style="102" customWidth="1"/>
    <col min="11267" max="11270" width="14.6640625" style="102" customWidth="1"/>
    <col min="11271" max="11271" width="2.33203125" style="102" customWidth="1"/>
    <col min="11272" max="11272" width="3.33203125" style="102" customWidth="1"/>
    <col min="11273" max="11274" width="0" style="102" hidden="1" customWidth="1"/>
    <col min="11275" max="11276" width="9.109375" style="102"/>
    <col min="11277" max="11277" width="18.6640625" style="102" bestFit="1" customWidth="1"/>
    <col min="11278" max="11309" width="0" style="102" hidden="1" customWidth="1"/>
    <col min="11310" max="11310" width="9.109375" style="102"/>
    <col min="11311" max="11311" width="13.33203125" style="102" bestFit="1" customWidth="1"/>
    <col min="11312" max="11335" width="9.109375" style="102"/>
    <col min="11336" max="11336" width="22.6640625" style="102" bestFit="1" customWidth="1"/>
    <col min="11337" max="11337" width="29" style="102" customWidth="1"/>
    <col min="11338" max="11338" width="9.5546875" style="102" customWidth="1"/>
    <col min="11339" max="11339" width="11.5546875" style="102" customWidth="1"/>
    <col min="11340" max="11340" width="10.6640625" style="102" customWidth="1"/>
    <col min="11341" max="11341" width="9.109375" style="102"/>
    <col min="11342" max="11345" width="2.44140625" style="102" customWidth="1"/>
    <col min="11346" max="11346" width="4.88671875" style="102" bestFit="1" customWidth="1"/>
    <col min="11347" max="11347" width="29.44140625" style="102" bestFit="1" customWidth="1"/>
    <col min="11348" max="11348" width="17" style="102" bestFit="1" customWidth="1"/>
    <col min="11349" max="11349" width="14.44140625" style="102" bestFit="1" customWidth="1"/>
    <col min="11350" max="11350" width="17" style="102" bestFit="1" customWidth="1"/>
    <col min="11351" max="11351" width="8.88671875" style="102" customWidth="1"/>
    <col min="11352" max="11361" width="2.44140625" style="102" customWidth="1"/>
    <col min="11362" max="11520" width="9.109375" style="102"/>
    <col min="11521" max="11521" width="2.33203125" style="102" customWidth="1"/>
    <col min="11522" max="11522" width="35.88671875" style="102" customWidth="1"/>
    <col min="11523" max="11526" width="14.6640625" style="102" customWidth="1"/>
    <col min="11527" max="11527" width="2.33203125" style="102" customWidth="1"/>
    <col min="11528" max="11528" width="3.33203125" style="102" customWidth="1"/>
    <col min="11529" max="11530" width="0" style="102" hidden="1" customWidth="1"/>
    <col min="11531" max="11532" width="9.109375" style="102"/>
    <col min="11533" max="11533" width="18.6640625" style="102" bestFit="1" customWidth="1"/>
    <col min="11534" max="11565" width="0" style="102" hidden="1" customWidth="1"/>
    <col min="11566" max="11566" width="9.109375" style="102"/>
    <col min="11567" max="11567" width="13.33203125" style="102" bestFit="1" customWidth="1"/>
    <col min="11568" max="11591" width="9.109375" style="102"/>
    <col min="11592" max="11592" width="22.6640625" style="102" bestFit="1" customWidth="1"/>
    <col min="11593" max="11593" width="29" style="102" customWidth="1"/>
    <col min="11594" max="11594" width="9.5546875" style="102" customWidth="1"/>
    <col min="11595" max="11595" width="11.5546875" style="102" customWidth="1"/>
    <col min="11596" max="11596" width="10.6640625" style="102" customWidth="1"/>
    <col min="11597" max="11597" width="9.109375" style="102"/>
    <col min="11598" max="11601" width="2.44140625" style="102" customWidth="1"/>
    <col min="11602" max="11602" width="4.88671875" style="102" bestFit="1" customWidth="1"/>
    <col min="11603" max="11603" width="29.44140625" style="102" bestFit="1" customWidth="1"/>
    <col min="11604" max="11604" width="17" style="102" bestFit="1" customWidth="1"/>
    <col min="11605" max="11605" width="14.44140625" style="102" bestFit="1" customWidth="1"/>
    <col min="11606" max="11606" width="17" style="102" bestFit="1" customWidth="1"/>
    <col min="11607" max="11607" width="8.88671875" style="102" customWidth="1"/>
    <col min="11608" max="11617" width="2.44140625" style="102" customWidth="1"/>
    <col min="11618" max="11776" width="9.109375" style="102"/>
    <col min="11777" max="11777" width="2.33203125" style="102" customWidth="1"/>
    <col min="11778" max="11778" width="35.88671875" style="102" customWidth="1"/>
    <col min="11779" max="11782" width="14.6640625" style="102" customWidth="1"/>
    <col min="11783" max="11783" width="2.33203125" style="102" customWidth="1"/>
    <col min="11784" max="11784" width="3.33203125" style="102" customWidth="1"/>
    <col min="11785" max="11786" width="0" style="102" hidden="1" customWidth="1"/>
    <col min="11787" max="11788" width="9.109375" style="102"/>
    <col min="11789" max="11789" width="18.6640625" style="102" bestFit="1" customWidth="1"/>
    <col min="11790" max="11821" width="0" style="102" hidden="1" customWidth="1"/>
    <col min="11822" max="11822" width="9.109375" style="102"/>
    <col min="11823" max="11823" width="13.33203125" style="102" bestFit="1" customWidth="1"/>
    <col min="11824" max="11847" width="9.109375" style="102"/>
    <col min="11848" max="11848" width="22.6640625" style="102" bestFit="1" customWidth="1"/>
    <col min="11849" max="11849" width="29" style="102" customWidth="1"/>
    <col min="11850" max="11850" width="9.5546875" style="102" customWidth="1"/>
    <col min="11851" max="11851" width="11.5546875" style="102" customWidth="1"/>
    <col min="11852" max="11852" width="10.6640625" style="102" customWidth="1"/>
    <col min="11853" max="11853" width="9.109375" style="102"/>
    <col min="11854" max="11857" width="2.44140625" style="102" customWidth="1"/>
    <col min="11858" max="11858" width="4.88671875" style="102" bestFit="1" customWidth="1"/>
    <col min="11859" max="11859" width="29.44140625" style="102" bestFit="1" customWidth="1"/>
    <col min="11860" max="11860" width="17" style="102" bestFit="1" customWidth="1"/>
    <col min="11861" max="11861" width="14.44140625" style="102" bestFit="1" customWidth="1"/>
    <col min="11862" max="11862" width="17" style="102" bestFit="1" customWidth="1"/>
    <col min="11863" max="11863" width="8.88671875" style="102" customWidth="1"/>
    <col min="11864" max="11873" width="2.44140625" style="102" customWidth="1"/>
    <col min="11874" max="12032" width="9.109375" style="102"/>
    <col min="12033" max="12033" width="2.33203125" style="102" customWidth="1"/>
    <col min="12034" max="12034" width="35.88671875" style="102" customWidth="1"/>
    <col min="12035" max="12038" width="14.6640625" style="102" customWidth="1"/>
    <col min="12039" max="12039" width="2.33203125" style="102" customWidth="1"/>
    <col min="12040" max="12040" width="3.33203125" style="102" customWidth="1"/>
    <col min="12041" max="12042" width="0" style="102" hidden="1" customWidth="1"/>
    <col min="12043" max="12044" width="9.109375" style="102"/>
    <col min="12045" max="12045" width="18.6640625" style="102" bestFit="1" customWidth="1"/>
    <col min="12046" max="12077" width="0" style="102" hidden="1" customWidth="1"/>
    <col min="12078" max="12078" width="9.109375" style="102"/>
    <col min="12079" max="12079" width="13.33203125" style="102" bestFit="1" customWidth="1"/>
    <col min="12080" max="12103" width="9.109375" style="102"/>
    <col min="12104" max="12104" width="22.6640625" style="102" bestFit="1" customWidth="1"/>
    <col min="12105" max="12105" width="29" style="102" customWidth="1"/>
    <col min="12106" max="12106" width="9.5546875" style="102" customWidth="1"/>
    <col min="12107" max="12107" width="11.5546875" style="102" customWidth="1"/>
    <col min="12108" max="12108" width="10.6640625" style="102" customWidth="1"/>
    <col min="12109" max="12109" width="9.109375" style="102"/>
    <col min="12110" max="12113" width="2.44140625" style="102" customWidth="1"/>
    <col min="12114" max="12114" width="4.88671875" style="102" bestFit="1" customWidth="1"/>
    <col min="12115" max="12115" width="29.44140625" style="102" bestFit="1" customWidth="1"/>
    <col min="12116" max="12116" width="17" style="102" bestFit="1" customWidth="1"/>
    <col min="12117" max="12117" width="14.44140625" style="102" bestFit="1" customWidth="1"/>
    <col min="12118" max="12118" width="17" style="102" bestFit="1" customWidth="1"/>
    <col min="12119" max="12119" width="8.88671875" style="102" customWidth="1"/>
    <col min="12120" max="12129" width="2.44140625" style="102" customWidth="1"/>
    <col min="12130" max="12288" width="9.109375" style="102"/>
    <col min="12289" max="12289" width="2.33203125" style="102" customWidth="1"/>
    <col min="12290" max="12290" width="35.88671875" style="102" customWidth="1"/>
    <col min="12291" max="12294" width="14.6640625" style="102" customWidth="1"/>
    <col min="12295" max="12295" width="2.33203125" style="102" customWidth="1"/>
    <col min="12296" max="12296" width="3.33203125" style="102" customWidth="1"/>
    <col min="12297" max="12298" width="0" style="102" hidden="1" customWidth="1"/>
    <col min="12299" max="12300" width="9.109375" style="102"/>
    <col min="12301" max="12301" width="18.6640625" style="102" bestFit="1" customWidth="1"/>
    <col min="12302" max="12333" width="0" style="102" hidden="1" customWidth="1"/>
    <col min="12334" max="12334" width="9.109375" style="102"/>
    <col min="12335" max="12335" width="13.33203125" style="102" bestFit="1" customWidth="1"/>
    <col min="12336" max="12359" width="9.109375" style="102"/>
    <col min="12360" max="12360" width="22.6640625" style="102" bestFit="1" customWidth="1"/>
    <col min="12361" max="12361" width="29" style="102" customWidth="1"/>
    <col min="12362" max="12362" width="9.5546875" style="102" customWidth="1"/>
    <col min="12363" max="12363" width="11.5546875" style="102" customWidth="1"/>
    <col min="12364" max="12364" width="10.6640625" style="102" customWidth="1"/>
    <col min="12365" max="12365" width="9.109375" style="102"/>
    <col min="12366" max="12369" width="2.44140625" style="102" customWidth="1"/>
    <col min="12370" max="12370" width="4.88671875" style="102" bestFit="1" customWidth="1"/>
    <col min="12371" max="12371" width="29.44140625" style="102" bestFit="1" customWidth="1"/>
    <col min="12372" max="12372" width="17" style="102" bestFit="1" customWidth="1"/>
    <col min="12373" max="12373" width="14.44140625" style="102" bestFit="1" customWidth="1"/>
    <col min="12374" max="12374" width="17" style="102" bestFit="1" customWidth="1"/>
    <col min="12375" max="12375" width="8.88671875" style="102" customWidth="1"/>
    <col min="12376" max="12385" width="2.44140625" style="102" customWidth="1"/>
    <col min="12386" max="12544" width="9.109375" style="102"/>
    <col min="12545" max="12545" width="2.33203125" style="102" customWidth="1"/>
    <col min="12546" max="12546" width="35.88671875" style="102" customWidth="1"/>
    <col min="12547" max="12550" width="14.6640625" style="102" customWidth="1"/>
    <col min="12551" max="12551" width="2.33203125" style="102" customWidth="1"/>
    <col min="12552" max="12552" width="3.33203125" style="102" customWidth="1"/>
    <col min="12553" max="12554" width="0" style="102" hidden="1" customWidth="1"/>
    <col min="12555" max="12556" width="9.109375" style="102"/>
    <col min="12557" max="12557" width="18.6640625" style="102" bestFit="1" customWidth="1"/>
    <col min="12558" max="12589" width="0" style="102" hidden="1" customWidth="1"/>
    <col min="12590" max="12590" width="9.109375" style="102"/>
    <col min="12591" max="12591" width="13.33203125" style="102" bestFit="1" customWidth="1"/>
    <col min="12592" max="12615" width="9.109375" style="102"/>
    <col min="12616" max="12616" width="22.6640625" style="102" bestFit="1" customWidth="1"/>
    <col min="12617" max="12617" width="29" style="102" customWidth="1"/>
    <col min="12618" max="12618" width="9.5546875" style="102" customWidth="1"/>
    <col min="12619" max="12619" width="11.5546875" style="102" customWidth="1"/>
    <col min="12620" max="12620" width="10.6640625" style="102" customWidth="1"/>
    <col min="12621" max="12621" width="9.109375" style="102"/>
    <col min="12622" max="12625" width="2.44140625" style="102" customWidth="1"/>
    <col min="12626" max="12626" width="4.88671875" style="102" bestFit="1" customWidth="1"/>
    <col min="12627" max="12627" width="29.44140625" style="102" bestFit="1" customWidth="1"/>
    <col min="12628" max="12628" width="17" style="102" bestFit="1" customWidth="1"/>
    <col min="12629" max="12629" width="14.44140625" style="102" bestFit="1" customWidth="1"/>
    <col min="12630" max="12630" width="17" style="102" bestFit="1" customWidth="1"/>
    <col min="12631" max="12631" width="8.88671875" style="102" customWidth="1"/>
    <col min="12632" max="12641" width="2.44140625" style="102" customWidth="1"/>
    <col min="12642" max="12800" width="9.109375" style="102"/>
    <col min="12801" max="12801" width="2.33203125" style="102" customWidth="1"/>
    <col min="12802" max="12802" width="35.88671875" style="102" customWidth="1"/>
    <col min="12803" max="12806" width="14.6640625" style="102" customWidth="1"/>
    <col min="12807" max="12807" width="2.33203125" style="102" customWidth="1"/>
    <col min="12808" max="12808" width="3.33203125" style="102" customWidth="1"/>
    <col min="12809" max="12810" width="0" style="102" hidden="1" customWidth="1"/>
    <col min="12811" max="12812" width="9.109375" style="102"/>
    <col min="12813" max="12813" width="18.6640625" style="102" bestFit="1" customWidth="1"/>
    <col min="12814" max="12845" width="0" style="102" hidden="1" customWidth="1"/>
    <col min="12846" max="12846" width="9.109375" style="102"/>
    <col min="12847" max="12847" width="13.33203125" style="102" bestFit="1" customWidth="1"/>
    <col min="12848" max="12871" width="9.109375" style="102"/>
    <col min="12872" max="12872" width="22.6640625" style="102" bestFit="1" customWidth="1"/>
    <col min="12873" max="12873" width="29" style="102" customWidth="1"/>
    <col min="12874" max="12874" width="9.5546875" style="102" customWidth="1"/>
    <col min="12875" max="12875" width="11.5546875" style="102" customWidth="1"/>
    <col min="12876" max="12876" width="10.6640625" style="102" customWidth="1"/>
    <col min="12877" max="12877" width="9.109375" style="102"/>
    <col min="12878" max="12881" width="2.44140625" style="102" customWidth="1"/>
    <col min="12882" max="12882" width="4.88671875" style="102" bestFit="1" customWidth="1"/>
    <col min="12883" max="12883" width="29.44140625" style="102" bestFit="1" customWidth="1"/>
    <col min="12884" max="12884" width="17" style="102" bestFit="1" customWidth="1"/>
    <col min="12885" max="12885" width="14.44140625" style="102" bestFit="1" customWidth="1"/>
    <col min="12886" max="12886" width="17" style="102" bestFit="1" customWidth="1"/>
    <col min="12887" max="12887" width="8.88671875" style="102" customWidth="1"/>
    <col min="12888" max="12897" width="2.44140625" style="102" customWidth="1"/>
    <col min="12898" max="13056" width="9.109375" style="102"/>
    <col min="13057" max="13057" width="2.33203125" style="102" customWidth="1"/>
    <col min="13058" max="13058" width="35.88671875" style="102" customWidth="1"/>
    <col min="13059" max="13062" width="14.6640625" style="102" customWidth="1"/>
    <col min="13063" max="13063" width="2.33203125" style="102" customWidth="1"/>
    <col min="13064" max="13064" width="3.33203125" style="102" customWidth="1"/>
    <col min="13065" max="13066" width="0" style="102" hidden="1" customWidth="1"/>
    <col min="13067" max="13068" width="9.109375" style="102"/>
    <col min="13069" max="13069" width="18.6640625" style="102" bestFit="1" customWidth="1"/>
    <col min="13070" max="13101" width="0" style="102" hidden="1" customWidth="1"/>
    <col min="13102" max="13102" width="9.109375" style="102"/>
    <col min="13103" max="13103" width="13.33203125" style="102" bestFit="1" customWidth="1"/>
    <col min="13104" max="13127" width="9.109375" style="102"/>
    <col min="13128" max="13128" width="22.6640625" style="102" bestFit="1" customWidth="1"/>
    <col min="13129" max="13129" width="29" style="102" customWidth="1"/>
    <col min="13130" max="13130" width="9.5546875" style="102" customWidth="1"/>
    <col min="13131" max="13131" width="11.5546875" style="102" customWidth="1"/>
    <col min="13132" max="13132" width="10.6640625" style="102" customWidth="1"/>
    <col min="13133" max="13133" width="9.109375" style="102"/>
    <col min="13134" max="13137" width="2.44140625" style="102" customWidth="1"/>
    <col min="13138" max="13138" width="4.88671875" style="102" bestFit="1" customWidth="1"/>
    <col min="13139" max="13139" width="29.44140625" style="102" bestFit="1" customWidth="1"/>
    <col min="13140" max="13140" width="17" style="102" bestFit="1" customWidth="1"/>
    <col min="13141" max="13141" width="14.44140625" style="102" bestFit="1" customWidth="1"/>
    <col min="13142" max="13142" width="17" style="102" bestFit="1" customWidth="1"/>
    <col min="13143" max="13143" width="8.88671875" style="102" customWidth="1"/>
    <col min="13144" max="13153" width="2.44140625" style="102" customWidth="1"/>
    <col min="13154" max="13312" width="9.109375" style="102"/>
    <col min="13313" max="13313" width="2.33203125" style="102" customWidth="1"/>
    <col min="13314" max="13314" width="35.88671875" style="102" customWidth="1"/>
    <col min="13315" max="13318" width="14.6640625" style="102" customWidth="1"/>
    <col min="13319" max="13319" width="2.33203125" style="102" customWidth="1"/>
    <col min="13320" max="13320" width="3.33203125" style="102" customWidth="1"/>
    <col min="13321" max="13322" width="0" style="102" hidden="1" customWidth="1"/>
    <col min="13323" max="13324" width="9.109375" style="102"/>
    <col min="13325" max="13325" width="18.6640625" style="102" bestFit="1" customWidth="1"/>
    <col min="13326" max="13357" width="0" style="102" hidden="1" customWidth="1"/>
    <col min="13358" max="13358" width="9.109375" style="102"/>
    <col min="13359" max="13359" width="13.33203125" style="102" bestFit="1" customWidth="1"/>
    <col min="13360" max="13383" width="9.109375" style="102"/>
    <col min="13384" max="13384" width="22.6640625" style="102" bestFit="1" customWidth="1"/>
    <col min="13385" max="13385" width="29" style="102" customWidth="1"/>
    <col min="13386" max="13386" width="9.5546875" style="102" customWidth="1"/>
    <col min="13387" max="13387" width="11.5546875" style="102" customWidth="1"/>
    <col min="13388" max="13388" width="10.6640625" style="102" customWidth="1"/>
    <col min="13389" max="13389" width="9.109375" style="102"/>
    <col min="13390" max="13393" width="2.44140625" style="102" customWidth="1"/>
    <col min="13394" max="13394" width="4.88671875" style="102" bestFit="1" customWidth="1"/>
    <col min="13395" max="13395" width="29.44140625" style="102" bestFit="1" customWidth="1"/>
    <col min="13396" max="13396" width="17" style="102" bestFit="1" customWidth="1"/>
    <col min="13397" max="13397" width="14.44140625" style="102" bestFit="1" customWidth="1"/>
    <col min="13398" max="13398" width="17" style="102" bestFit="1" customWidth="1"/>
    <col min="13399" max="13399" width="8.88671875" style="102" customWidth="1"/>
    <col min="13400" max="13409" width="2.44140625" style="102" customWidth="1"/>
    <col min="13410" max="13568" width="9.109375" style="102"/>
    <col min="13569" max="13569" width="2.33203125" style="102" customWidth="1"/>
    <col min="13570" max="13570" width="35.88671875" style="102" customWidth="1"/>
    <col min="13571" max="13574" width="14.6640625" style="102" customWidth="1"/>
    <col min="13575" max="13575" width="2.33203125" style="102" customWidth="1"/>
    <col min="13576" max="13576" width="3.33203125" style="102" customWidth="1"/>
    <col min="13577" max="13578" width="0" style="102" hidden="1" customWidth="1"/>
    <col min="13579" max="13580" width="9.109375" style="102"/>
    <col min="13581" max="13581" width="18.6640625" style="102" bestFit="1" customWidth="1"/>
    <col min="13582" max="13613" width="0" style="102" hidden="1" customWidth="1"/>
    <col min="13614" max="13614" width="9.109375" style="102"/>
    <col min="13615" max="13615" width="13.33203125" style="102" bestFit="1" customWidth="1"/>
    <col min="13616" max="13639" width="9.109375" style="102"/>
    <col min="13640" max="13640" width="22.6640625" style="102" bestFit="1" customWidth="1"/>
    <col min="13641" max="13641" width="29" style="102" customWidth="1"/>
    <col min="13642" max="13642" width="9.5546875" style="102" customWidth="1"/>
    <col min="13643" max="13643" width="11.5546875" style="102" customWidth="1"/>
    <col min="13644" max="13644" width="10.6640625" style="102" customWidth="1"/>
    <col min="13645" max="13645" width="9.109375" style="102"/>
    <col min="13646" max="13649" width="2.44140625" style="102" customWidth="1"/>
    <col min="13650" max="13650" width="4.88671875" style="102" bestFit="1" customWidth="1"/>
    <col min="13651" max="13651" width="29.44140625" style="102" bestFit="1" customWidth="1"/>
    <col min="13652" max="13652" width="17" style="102" bestFit="1" customWidth="1"/>
    <col min="13653" max="13653" width="14.44140625" style="102" bestFit="1" customWidth="1"/>
    <col min="13654" max="13654" width="17" style="102" bestFit="1" customWidth="1"/>
    <col min="13655" max="13655" width="8.88671875" style="102" customWidth="1"/>
    <col min="13656" max="13665" width="2.44140625" style="102" customWidth="1"/>
    <col min="13666" max="13824" width="9.109375" style="102"/>
    <col min="13825" max="13825" width="2.33203125" style="102" customWidth="1"/>
    <col min="13826" max="13826" width="35.88671875" style="102" customWidth="1"/>
    <col min="13827" max="13830" width="14.6640625" style="102" customWidth="1"/>
    <col min="13831" max="13831" width="2.33203125" style="102" customWidth="1"/>
    <col min="13832" max="13832" width="3.33203125" style="102" customWidth="1"/>
    <col min="13833" max="13834" width="0" style="102" hidden="1" customWidth="1"/>
    <col min="13835" max="13836" width="9.109375" style="102"/>
    <col min="13837" max="13837" width="18.6640625" style="102" bestFit="1" customWidth="1"/>
    <col min="13838" max="13869" width="0" style="102" hidden="1" customWidth="1"/>
    <col min="13870" max="13870" width="9.109375" style="102"/>
    <col min="13871" max="13871" width="13.33203125" style="102" bestFit="1" customWidth="1"/>
    <col min="13872" max="13895" width="9.109375" style="102"/>
    <col min="13896" max="13896" width="22.6640625" style="102" bestFit="1" customWidth="1"/>
    <col min="13897" max="13897" width="29" style="102" customWidth="1"/>
    <col min="13898" max="13898" width="9.5546875" style="102" customWidth="1"/>
    <col min="13899" max="13899" width="11.5546875" style="102" customWidth="1"/>
    <col min="13900" max="13900" width="10.6640625" style="102" customWidth="1"/>
    <col min="13901" max="13901" width="9.109375" style="102"/>
    <col min="13902" max="13905" width="2.44140625" style="102" customWidth="1"/>
    <col min="13906" max="13906" width="4.88671875" style="102" bestFit="1" customWidth="1"/>
    <col min="13907" max="13907" width="29.44140625" style="102" bestFit="1" customWidth="1"/>
    <col min="13908" max="13908" width="17" style="102" bestFit="1" customWidth="1"/>
    <col min="13909" max="13909" width="14.44140625" style="102" bestFit="1" customWidth="1"/>
    <col min="13910" max="13910" width="17" style="102" bestFit="1" customWidth="1"/>
    <col min="13911" max="13911" width="8.88671875" style="102" customWidth="1"/>
    <col min="13912" max="13921" width="2.44140625" style="102" customWidth="1"/>
    <col min="13922" max="14080" width="9.109375" style="102"/>
    <col min="14081" max="14081" width="2.33203125" style="102" customWidth="1"/>
    <col min="14082" max="14082" width="35.88671875" style="102" customWidth="1"/>
    <col min="14083" max="14086" width="14.6640625" style="102" customWidth="1"/>
    <col min="14087" max="14087" width="2.33203125" style="102" customWidth="1"/>
    <col min="14088" max="14088" width="3.33203125" style="102" customWidth="1"/>
    <col min="14089" max="14090" width="0" style="102" hidden="1" customWidth="1"/>
    <col min="14091" max="14092" width="9.109375" style="102"/>
    <col min="14093" max="14093" width="18.6640625" style="102" bestFit="1" customWidth="1"/>
    <col min="14094" max="14125" width="0" style="102" hidden="1" customWidth="1"/>
    <col min="14126" max="14126" width="9.109375" style="102"/>
    <col min="14127" max="14127" width="13.33203125" style="102" bestFit="1" customWidth="1"/>
    <col min="14128" max="14151" width="9.109375" style="102"/>
    <col min="14152" max="14152" width="22.6640625" style="102" bestFit="1" customWidth="1"/>
    <col min="14153" max="14153" width="29" style="102" customWidth="1"/>
    <col min="14154" max="14154" width="9.5546875" style="102" customWidth="1"/>
    <col min="14155" max="14155" width="11.5546875" style="102" customWidth="1"/>
    <col min="14156" max="14156" width="10.6640625" style="102" customWidth="1"/>
    <col min="14157" max="14157" width="9.109375" style="102"/>
    <col min="14158" max="14161" width="2.44140625" style="102" customWidth="1"/>
    <col min="14162" max="14162" width="4.88671875" style="102" bestFit="1" customWidth="1"/>
    <col min="14163" max="14163" width="29.44140625" style="102" bestFit="1" customWidth="1"/>
    <col min="14164" max="14164" width="17" style="102" bestFit="1" customWidth="1"/>
    <col min="14165" max="14165" width="14.44140625" style="102" bestFit="1" customWidth="1"/>
    <col min="14166" max="14166" width="17" style="102" bestFit="1" customWidth="1"/>
    <col min="14167" max="14167" width="8.88671875" style="102" customWidth="1"/>
    <col min="14168" max="14177" width="2.44140625" style="102" customWidth="1"/>
    <col min="14178" max="14336" width="9.109375" style="102"/>
    <col min="14337" max="14337" width="2.33203125" style="102" customWidth="1"/>
    <col min="14338" max="14338" width="35.88671875" style="102" customWidth="1"/>
    <col min="14339" max="14342" width="14.6640625" style="102" customWidth="1"/>
    <col min="14343" max="14343" width="2.33203125" style="102" customWidth="1"/>
    <col min="14344" max="14344" width="3.33203125" style="102" customWidth="1"/>
    <col min="14345" max="14346" width="0" style="102" hidden="1" customWidth="1"/>
    <col min="14347" max="14348" width="9.109375" style="102"/>
    <col min="14349" max="14349" width="18.6640625" style="102" bestFit="1" customWidth="1"/>
    <col min="14350" max="14381" width="0" style="102" hidden="1" customWidth="1"/>
    <col min="14382" max="14382" width="9.109375" style="102"/>
    <col min="14383" max="14383" width="13.33203125" style="102" bestFit="1" customWidth="1"/>
    <col min="14384" max="14407" width="9.109375" style="102"/>
    <col min="14408" max="14408" width="22.6640625" style="102" bestFit="1" customWidth="1"/>
    <col min="14409" max="14409" width="29" style="102" customWidth="1"/>
    <col min="14410" max="14410" width="9.5546875" style="102" customWidth="1"/>
    <col min="14411" max="14411" width="11.5546875" style="102" customWidth="1"/>
    <col min="14412" max="14412" width="10.6640625" style="102" customWidth="1"/>
    <col min="14413" max="14413" width="9.109375" style="102"/>
    <col min="14414" max="14417" width="2.44140625" style="102" customWidth="1"/>
    <col min="14418" max="14418" width="4.88671875" style="102" bestFit="1" customWidth="1"/>
    <col min="14419" max="14419" width="29.44140625" style="102" bestFit="1" customWidth="1"/>
    <col min="14420" max="14420" width="17" style="102" bestFit="1" customWidth="1"/>
    <col min="14421" max="14421" width="14.44140625" style="102" bestFit="1" customWidth="1"/>
    <col min="14422" max="14422" width="17" style="102" bestFit="1" customWidth="1"/>
    <col min="14423" max="14423" width="8.88671875" style="102" customWidth="1"/>
    <col min="14424" max="14433" width="2.44140625" style="102" customWidth="1"/>
    <col min="14434" max="14592" width="9.109375" style="102"/>
    <col min="14593" max="14593" width="2.33203125" style="102" customWidth="1"/>
    <col min="14594" max="14594" width="35.88671875" style="102" customWidth="1"/>
    <col min="14595" max="14598" width="14.6640625" style="102" customWidth="1"/>
    <col min="14599" max="14599" width="2.33203125" style="102" customWidth="1"/>
    <col min="14600" max="14600" width="3.33203125" style="102" customWidth="1"/>
    <col min="14601" max="14602" width="0" style="102" hidden="1" customWidth="1"/>
    <col min="14603" max="14604" width="9.109375" style="102"/>
    <col min="14605" max="14605" width="18.6640625" style="102" bestFit="1" customWidth="1"/>
    <col min="14606" max="14637" width="0" style="102" hidden="1" customWidth="1"/>
    <col min="14638" max="14638" width="9.109375" style="102"/>
    <col min="14639" max="14639" width="13.33203125" style="102" bestFit="1" customWidth="1"/>
    <col min="14640" max="14663" width="9.109375" style="102"/>
    <col min="14664" max="14664" width="22.6640625" style="102" bestFit="1" customWidth="1"/>
    <col min="14665" max="14665" width="29" style="102" customWidth="1"/>
    <col min="14666" max="14666" width="9.5546875" style="102" customWidth="1"/>
    <col min="14667" max="14667" width="11.5546875" style="102" customWidth="1"/>
    <col min="14668" max="14668" width="10.6640625" style="102" customWidth="1"/>
    <col min="14669" max="14669" width="9.109375" style="102"/>
    <col min="14670" max="14673" width="2.44140625" style="102" customWidth="1"/>
    <col min="14674" max="14674" width="4.88671875" style="102" bestFit="1" customWidth="1"/>
    <col min="14675" max="14675" width="29.44140625" style="102" bestFit="1" customWidth="1"/>
    <col min="14676" max="14676" width="17" style="102" bestFit="1" customWidth="1"/>
    <col min="14677" max="14677" width="14.44140625" style="102" bestFit="1" customWidth="1"/>
    <col min="14678" max="14678" width="17" style="102" bestFit="1" customWidth="1"/>
    <col min="14679" max="14679" width="8.88671875" style="102" customWidth="1"/>
    <col min="14680" max="14689" width="2.44140625" style="102" customWidth="1"/>
    <col min="14690" max="14848" width="9.109375" style="102"/>
    <col min="14849" max="14849" width="2.33203125" style="102" customWidth="1"/>
    <col min="14850" max="14850" width="35.88671875" style="102" customWidth="1"/>
    <col min="14851" max="14854" width="14.6640625" style="102" customWidth="1"/>
    <col min="14855" max="14855" width="2.33203125" style="102" customWidth="1"/>
    <col min="14856" max="14856" width="3.33203125" style="102" customWidth="1"/>
    <col min="14857" max="14858" width="0" style="102" hidden="1" customWidth="1"/>
    <col min="14859" max="14860" width="9.109375" style="102"/>
    <col min="14861" max="14861" width="18.6640625" style="102" bestFit="1" customWidth="1"/>
    <col min="14862" max="14893" width="0" style="102" hidden="1" customWidth="1"/>
    <col min="14894" max="14894" width="9.109375" style="102"/>
    <col min="14895" max="14895" width="13.33203125" style="102" bestFit="1" customWidth="1"/>
    <col min="14896" max="14919" width="9.109375" style="102"/>
    <col min="14920" max="14920" width="22.6640625" style="102" bestFit="1" customWidth="1"/>
    <col min="14921" max="14921" width="29" style="102" customWidth="1"/>
    <col min="14922" max="14922" width="9.5546875" style="102" customWidth="1"/>
    <col min="14923" max="14923" width="11.5546875" style="102" customWidth="1"/>
    <col min="14924" max="14924" width="10.6640625" style="102" customWidth="1"/>
    <col min="14925" max="14925" width="9.109375" style="102"/>
    <col min="14926" max="14929" width="2.44140625" style="102" customWidth="1"/>
    <col min="14930" max="14930" width="4.88671875" style="102" bestFit="1" customWidth="1"/>
    <col min="14931" max="14931" width="29.44140625" style="102" bestFit="1" customWidth="1"/>
    <col min="14932" max="14932" width="17" style="102" bestFit="1" customWidth="1"/>
    <col min="14933" max="14933" width="14.44140625" style="102" bestFit="1" customWidth="1"/>
    <col min="14934" max="14934" width="17" style="102" bestFit="1" customWidth="1"/>
    <col min="14935" max="14935" width="8.88671875" style="102" customWidth="1"/>
    <col min="14936" max="14945" width="2.44140625" style="102" customWidth="1"/>
    <col min="14946" max="15104" width="9.109375" style="102"/>
    <col min="15105" max="15105" width="2.33203125" style="102" customWidth="1"/>
    <col min="15106" max="15106" width="35.88671875" style="102" customWidth="1"/>
    <col min="15107" max="15110" width="14.6640625" style="102" customWidth="1"/>
    <col min="15111" max="15111" width="2.33203125" style="102" customWidth="1"/>
    <col min="15112" max="15112" width="3.33203125" style="102" customWidth="1"/>
    <col min="15113" max="15114" width="0" style="102" hidden="1" customWidth="1"/>
    <col min="15115" max="15116" width="9.109375" style="102"/>
    <col min="15117" max="15117" width="18.6640625" style="102" bestFit="1" customWidth="1"/>
    <col min="15118" max="15149" width="0" style="102" hidden="1" customWidth="1"/>
    <col min="15150" max="15150" width="9.109375" style="102"/>
    <col min="15151" max="15151" width="13.33203125" style="102" bestFit="1" customWidth="1"/>
    <col min="15152" max="15175" width="9.109375" style="102"/>
    <col min="15176" max="15176" width="22.6640625" style="102" bestFit="1" customWidth="1"/>
    <col min="15177" max="15177" width="29" style="102" customWidth="1"/>
    <col min="15178" max="15178" width="9.5546875" style="102" customWidth="1"/>
    <col min="15179" max="15179" width="11.5546875" style="102" customWidth="1"/>
    <col min="15180" max="15180" width="10.6640625" style="102" customWidth="1"/>
    <col min="15181" max="15181" width="9.109375" style="102"/>
    <col min="15182" max="15185" width="2.44140625" style="102" customWidth="1"/>
    <col min="15186" max="15186" width="4.88671875" style="102" bestFit="1" customWidth="1"/>
    <col min="15187" max="15187" width="29.44140625" style="102" bestFit="1" customWidth="1"/>
    <col min="15188" max="15188" width="17" style="102" bestFit="1" customWidth="1"/>
    <col min="15189" max="15189" width="14.44140625" style="102" bestFit="1" customWidth="1"/>
    <col min="15190" max="15190" width="17" style="102" bestFit="1" customWidth="1"/>
    <col min="15191" max="15191" width="8.88671875" style="102" customWidth="1"/>
    <col min="15192" max="15201" width="2.44140625" style="102" customWidth="1"/>
    <col min="15202" max="15360" width="9.109375" style="102"/>
    <col min="15361" max="15361" width="2.33203125" style="102" customWidth="1"/>
    <col min="15362" max="15362" width="35.88671875" style="102" customWidth="1"/>
    <col min="15363" max="15366" width="14.6640625" style="102" customWidth="1"/>
    <col min="15367" max="15367" width="2.33203125" style="102" customWidth="1"/>
    <col min="15368" max="15368" width="3.33203125" style="102" customWidth="1"/>
    <col min="15369" max="15370" width="0" style="102" hidden="1" customWidth="1"/>
    <col min="15371" max="15372" width="9.109375" style="102"/>
    <col min="15373" max="15373" width="18.6640625" style="102" bestFit="1" customWidth="1"/>
    <col min="15374" max="15405" width="0" style="102" hidden="1" customWidth="1"/>
    <col min="15406" max="15406" width="9.109375" style="102"/>
    <col min="15407" max="15407" width="13.33203125" style="102" bestFit="1" customWidth="1"/>
    <col min="15408" max="15431" width="9.109375" style="102"/>
    <col min="15432" max="15432" width="22.6640625" style="102" bestFit="1" customWidth="1"/>
    <col min="15433" max="15433" width="29" style="102" customWidth="1"/>
    <col min="15434" max="15434" width="9.5546875" style="102" customWidth="1"/>
    <col min="15435" max="15435" width="11.5546875" style="102" customWidth="1"/>
    <col min="15436" max="15436" width="10.6640625" style="102" customWidth="1"/>
    <col min="15437" max="15437" width="9.109375" style="102"/>
    <col min="15438" max="15441" width="2.44140625" style="102" customWidth="1"/>
    <col min="15442" max="15442" width="4.88671875" style="102" bestFit="1" customWidth="1"/>
    <col min="15443" max="15443" width="29.44140625" style="102" bestFit="1" customWidth="1"/>
    <col min="15444" max="15444" width="17" style="102" bestFit="1" customWidth="1"/>
    <col min="15445" max="15445" width="14.44140625" style="102" bestFit="1" customWidth="1"/>
    <col min="15446" max="15446" width="17" style="102" bestFit="1" customWidth="1"/>
    <col min="15447" max="15447" width="8.88671875" style="102" customWidth="1"/>
    <col min="15448" max="15457" width="2.44140625" style="102" customWidth="1"/>
    <col min="15458" max="15616" width="9.109375" style="102"/>
    <col min="15617" max="15617" width="2.33203125" style="102" customWidth="1"/>
    <col min="15618" max="15618" width="35.88671875" style="102" customWidth="1"/>
    <col min="15619" max="15622" width="14.6640625" style="102" customWidth="1"/>
    <col min="15623" max="15623" width="2.33203125" style="102" customWidth="1"/>
    <col min="15624" max="15624" width="3.33203125" style="102" customWidth="1"/>
    <col min="15625" max="15626" width="0" style="102" hidden="1" customWidth="1"/>
    <col min="15627" max="15628" width="9.109375" style="102"/>
    <col min="15629" max="15629" width="18.6640625" style="102" bestFit="1" customWidth="1"/>
    <col min="15630" max="15661" width="0" style="102" hidden="1" customWidth="1"/>
    <col min="15662" max="15662" width="9.109375" style="102"/>
    <col min="15663" max="15663" width="13.33203125" style="102" bestFit="1" customWidth="1"/>
    <col min="15664" max="15687" width="9.109375" style="102"/>
    <col min="15688" max="15688" width="22.6640625" style="102" bestFit="1" customWidth="1"/>
    <col min="15689" max="15689" width="29" style="102" customWidth="1"/>
    <col min="15690" max="15690" width="9.5546875" style="102" customWidth="1"/>
    <col min="15691" max="15691" width="11.5546875" style="102" customWidth="1"/>
    <col min="15692" max="15692" width="10.6640625" style="102" customWidth="1"/>
    <col min="15693" max="15693" width="9.109375" style="102"/>
    <col min="15694" max="15697" width="2.44140625" style="102" customWidth="1"/>
    <col min="15698" max="15698" width="4.88671875" style="102" bestFit="1" customWidth="1"/>
    <col min="15699" max="15699" width="29.44140625" style="102" bestFit="1" customWidth="1"/>
    <col min="15700" max="15700" width="17" style="102" bestFit="1" customWidth="1"/>
    <col min="15701" max="15701" width="14.44140625" style="102" bestFit="1" customWidth="1"/>
    <col min="15702" max="15702" width="17" style="102" bestFit="1" customWidth="1"/>
    <col min="15703" max="15703" width="8.88671875" style="102" customWidth="1"/>
    <col min="15704" max="15713" width="2.44140625" style="102" customWidth="1"/>
    <col min="15714" max="15872" width="9.109375" style="102"/>
    <col min="15873" max="15873" width="2.33203125" style="102" customWidth="1"/>
    <col min="15874" max="15874" width="35.88671875" style="102" customWidth="1"/>
    <col min="15875" max="15878" width="14.6640625" style="102" customWidth="1"/>
    <col min="15879" max="15879" width="2.33203125" style="102" customWidth="1"/>
    <col min="15880" max="15880" width="3.33203125" style="102" customWidth="1"/>
    <col min="15881" max="15882" width="0" style="102" hidden="1" customWidth="1"/>
    <col min="15883" max="15884" width="9.109375" style="102"/>
    <col min="15885" max="15885" width="18.6640625" style="102" bestFit="1" customWidth="1"/>
    <col min="15886" max="15917" width="0" style="102" hidden="1" customWidth="1"/>
    <col min="15918" max="15918" width="9.109375" style="102"/>
    <col min="15919" max="15919" width="13.33203125" style="102" bestFit="1" customWidth="1"/>
    <col min="15920" max="15943" width="9.109375" style="102"/>
    <col min="15944" max="15944" width="22.6640625" style="102" bestFit="1" customWidth="1"/>
    <col min="15945" max="15945" width="29" style="102" customWidth="1"/>
    <col min="15946" max="15946" width="9.5546875" style="102" customWidth="1"/>
    <col min="15947" max="15947" width="11.5546875" style="102" customWidth="1"/>
    <col min="15948" max="15948" width="10.6640625" style="102" customWidth="1"/>
    <col min="15949" max="15949" width="9.109375" style="102"/>
    <col min="15950" max="15953" width="2.44140625" style="102" customWidth="1"/>
    <col min="15954" max="15954" width="4.88671875" style="102" bestFit="1" customWidth="1"/>
    <col min="15955" max="15955" width="29.44140625" style="102" bestFit="1" customWidth="1"/>
    <col min="15956" max="15956" width="17" style="102" bestFit="1" customWidth="1"/>
    <col min="15957" max="15957" width="14.44140625" style="102" bestFit="1" customWidth="1"/>
    <col min="15958" max="15958" width="17" style="102" bestFit="1" customWidth="1"/>
    <col min="15959" max="15959" width="8.88671875" style="102" customWidth="1"/>
    <col min="15960" max="15969" width="2.44140625" style="102" customWidth="1"/>
    <col min="15970" max="16128" width="9.109375" style="102"/>
    <col min="16129" max="16129" width="2.33203125" style="102" customWidth="1"/>
    <col min="16130" max="16130" width="35.88671875" style="102" customWidth="1"/>
    <col min="16131" max="16134" width="14.6640625" style="102" customWidth="1"/>
    <col min="16135" max="16135" width="2.33203125" style="102" customWidth="1"/>
    <col min="16136" max="16136" width="3.33203125" style="102" customWidth="1"/>
    <col min="16137" max="16138" width="0" style="102" hidden="1" customWidth="1"/>
    <col min="16139" max="16140" width="9.109375" style="102"/>
    <col min="16141" max="16141" width="18.6640625" style="102" bestFit="1" customWidth="1"/>
    <col min="16142" max="16173" width="0" style="102" hidden="1" customWidth="1"/>
    <col min="16174" max="16174" width="9.109375" style="102"/>
    <col min="16175" max="16175" width="13.33203125" style="102" bestFit="1" customWidth="1"/>
    <col min="16176" max="16199" width="9.109375" style="102"/>
    <col min="16200" max="16200" width="22.6640625" style="102" bestFit="1" customWidth="1"/>
    <col min="16201" max="16201" width="29" style="102" customWidth="1"/>
    <col min="16202" max="16202" width="9.5546875" style="102" customWidth="1"/>
    <col min="16203" max="16203" width="11.5546875" style="102" customWidth="1"/>
    <col min="16204" max="16204" width="10.6640625" style="102" customWidth="1"/>
    <col min="16205" max="16205" width="9.109375" style="102"/>
    <col min="16206" max="16209" width="2.44140625" style="102" customWidth="1"/>
    <col min="16210" max="16210" width="4.88671875" style="102" bestFit="1" customWidth="1"/>
    <col min="16211" max="16211" width="29.44140625" style="102" bestFit="1" customWidth="1"/>
    <col min="16212" max="16212" width="17" style="102" bestFit="1" customWidth="1"/>
    <col min="16213" max="16213" width="14.44140625" style="102" bestFit="1" customWidth="1"/>
    <col min="16214" max="16214" width="17" style="102" bestFit="1" customWidth="1"/>
    <col min="16215" max="16215" width="8.88671875" style="102" customWidth="1"/>
    <col min="16216" max="16225" width="2.44140625" style="102" customWidth="1"/>
    <col min="16226" max="16384" width="9.109375" style="102"/>
  </cols>
  <sheetData>
    <row r="1" spans="1:48" ht="22.2" thickTop="1" thickBot="1" x14ac:dyDescent="0.3">
      <c r="A1" s="99"/>
      <c r="B1" s="205" t="s">
        <v>217</v>
      </c>
      <c r="C1" s="205"/>
      <c r="D1" s="205"/>
      <c r="E1" s="205"/>
      <c r="F1" s="205"/>
      <c r="G1" s="100"/>
      <c r="H1" s="101"/>
    </row>
    <row r="2" spans="1:48" s="101" customFormat="1" ht="3.75" customHeight="1" thickTop="1" thickBot="1" x14ac:dyDescent="0.3">
      <c r="B2" s="103"/>
      <c r="C2" s="103"/>
      <c r="D2" s="103"/>
      <c r="E2" s="103"/>
      <c r="F2" s="103"/>
    </row>
    <row r="3" spans="1:48" s="101" customFormat="1" ht="3.75" customHeight="1" x14ac:dyDescent="0.25">
      <c r="A3" s="104"/>
      <c r="B3" s="105"/>
      <c r="C3" s="105"/>
      <c r="D3" s="105"/>
      <c r="E3" s="105"/>
      <c r="F3" s="105"/>
      <c r="G3" s="106"/>
    </row>
    <row r="4" spans="1:48" x14ac:dyDescent="0.25">
      <c r="A4" s="107"/>
      <c r="B4" s="206" t="s">
        <v>7</v>
      </c>
      <c r="C4" s="206"/>
      <c r="D4" s="206"/>
      <c r="E4" s="206"/>
      <c r="F4" s="206"/>
      <c r="G4" s="108"/>
      <c r="H4" s="101"/>
    </row>
    <row r="5" spans="1:48" ht="3.75" customHeight="1" x14ac:dyDescent="0.25">
      <c r="A5" s="107"/>
      <c r="B5" s="109"/>
      <c r="C5" s="109"/>
      <c r="D5" s="109"/>
      <c r="E5" s="109"/>
      <c r="F5" s="109"/>
      <c r="G5" s="108"/>
      <c r="H5" s="101"/>
    </row>
    <row r="6" spans="1:48" ht="38.25" customHeight="1" x14ac:dyDescent="0.25">
      <c r="A6" s="107"/>
      <c r="B6" s="110" t="s">
        <v>8</v>
      </c>
      <c r="C6" s="207" t="s">
        <v>43</v>
      </c>
      <c r="D6" s="208"/>
      <c r="E6" s="208"/>
      <c r="F6" s="209"/>
      <c r="G6" s="108"/>
      <c r="H6" s="101"/>
    </row>
    <row r="7" spans="1:48" x14ac:dyDescent="0.25">
      <c r="A7" s="107"/>
      <c r="B7" s="109"/>
      <c r="C7" s="101"/>
      <c r="D7" s="101"/>
      <c r="E7" s="101"/>
      <c r="F7" s="101"/>
      <c r="G7" s="108"/>
      <c r="H7" s="101"/>
    </row>
    <row r="8" spans="1:48" x14ac:dyDescent="0.25">
      <c r="A8" s="107"/>
      <c r="B8" s="110" t="s">
        <v>10</v>
      </c>
      <c r="C8" s="101"/>
      <c r="D8" s="101"/>
      <c r="E8" s="101"/>
      <c r="F8" s="111" t="s">
        <v>221</v>
      </c>
      <c r="G8" s="108"/>
      <c r="H8" s="101"/>
      <c r="K8" s="112" t="str">
        <f>IF(F8="","PREENCHER SE A OBRA POSSUI FOLHA DE PAGAMENTO DESONERADA","")</f>
        <v/>
      </c>
    </row>
    <row r="9" spans="1:48" x14ac:dyDescent="0.25">
      <c r="A9" s="107"/>
      <c r="B9" s="113" t="s">
        <v>11</v>
      </c>
      <c r="C9" s="101"/>
      <c r="D9" s="101"/>
      <c r="E9" s="101"/>
      <c r="F9" s="101"/>
      <c r="G9" s="108"/>
      <c r="H9" s="101"/>
    </row>
    <row r="10" spans="1:48" x14ac:dyDescent="0.25">
      <c r="A10" s="107"/>
      <c r="B10" s="109"/>
      <c r="C10" s="109"/>
      <c r="D10" s="109"/>
      <c r="E10" s="114"/>
      <c r="F10" s="109"/>
      <c r="G10" s="108"/>
      <c r="H10" s="101"/>
    </row>
    <row r="11" spans="1:48" x14ac:dyDescent="0.25">
      <c r="A11" s="107"/>
      <c r="B11" s="109" t="s">
        <v>12</v>
      </c>
      <c r="C11" s="109"/>
      <c r="D11" s="109"/>
      <c r="E11" s="114"/>
      <c r="F11" s="109"/>
      <c r="G11" s="108"/>
      <c r="H11" s="101"/>
    </row>
    <row r="12" spans="1:48" ht="151.5" customHeight="1" x14ac:dyDescent="0.25">
      <c r="A12" s="107"/>
      <c r="B12" s="210" t="str">
        <f>IF(C6="","",VLOOKUP(BU295,BV257:BW262,2,0))</f>
        <v>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v>
      </c>
      <c r="C12" s="211"/>
      <c r="D12" s="211"/>
      <c r="E12" s="211"/>
      <c r="F12" s="212"/>
      <c r="G12" s="108"/>
      <c r="H12" s="101"/>
    </row>
    <row r="13" spans="1:48" ht="3.75" customHeight="1" x14ac:dyDescent="0.25">
      <c r="A13" s="107"/>
      <c r="B13" s="109"/>
      <c r="C13" s="109"/>
      <c r="D13" s="109"/>
      <c r="E13" s="114"/>
      <c r="F13" s="109"/>
      <c r="G13" s="108"/>
      <c r="H13" s="101"/>
    </row>
    <row r="14" spans="1:48" x14ac:dyDescent="0.25">
      <c r="A14" s="107"/>
      <c r="B14" s="109" t="s">
        <v>13</v>
      </c>
      <c r="C14" s="109"/>
      <c r="D14" s="109"/>
      <c r="E14" s="114"/>
      <c r="F14" s="109"/>
      <c r="G14" s="108"/>
      <c r="H14" s="101"/>
    </row>
    <row r="15" spans="1:48" ht="3.75" customHeight="1" x14ac:dyDescent="0.25">
      <c r="A15" s="107"/>
      <c r="B15" s="109"/>
      <c r="C15" s="109"/>
      <c r="D15" s="109"/>
      <c r="E15" s="114"/>
      <c r="F15" s="109"/>
      <c r="G15" s="108"/>
      <c r="H15" s="101"/>
    </row>
    <row r="16" spans="1:48" x14ac:dyDescent="0.25">
      <c r="A16" s="107"/>
      <c r="B16" s="109" t="s">
        <v>218</v>
      </c>
      <c r="C16" s="109"/>
      <c r="D16" s="213">
        <v>3.6499999999999998E-2</v>
      </c>
      <c r="E16" s="213"/>
      <c r="F16" s="213"/>
      <c r="G16" s="108"/>
      <c r="H16" s="101"/>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ht="9.75" customHeight="1" x14ac:dyDescent="0.25">
      <c r="A17" s="107"/>
      <c r="B17" s="109"/>
      <c r="C17" s="109"/>
      <c r="D17" s="109"/>
      <c r="E17" s="115"/>
      <c r="F17" s="115"/>
      <c r="G17" s="108"/>
      <c r="H17" s="101"/>
      <c r="K17" s="204"/>
      <c r="L17" s="204"/>
      <c r="M17" s="204"/>
      <c r="N17" s="204"/>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row>
    <row r="18" spans="1:48" x14ac:dyDescent="0.25">
      <c r="A18" s="107"/>
      <c r="B18" s="109" t="s">
        <v>17</v>
      </c>
      <c r="C18" s="109"/>
      <c r="D18" s="214" t="s">
        <v>18</v>
      </c>
      <c r="E18" s="214"/>
      <c r="F18" s="214"/>
      <c r="G18" s="108"/>
      <c r="H18" s="101"/>
      <c r="K18" s="116"/>
    </row>
    <row r="19" spans="1:48" x14ac:dyDescent="0.25">
      <c r="A19" s="107"/>
      <c r="B19" s="117">
        <v>0.05</v>
      </c>
      <c r="C19" s="118"/>
      <c r="D19" s="213">
        <v>0.6</v>
      </c>
      <c r="E19" s="213"/>
      <c r="F19" s="213"/>
      <c r="G19" s="108"/>
      <c r="H19" s="101"/>
      <c r="K19" s="116"/>
    </row>
    <row r="20" spans="1:48" ht="3.75" customHeight="1" x14ac:dyDescent="0.25">
      <c r="A20" s="107"/>
      <c r="B20" s="119"/>
      <c r="C20" s="109"/>
      <c r="D20" s="109" t="s">
        <v>19</v>
      </c>
      <c r="E20" s="109"/>
      <c r="F20" s="109"/>
      <c r="G20" s="108"/>
      <c r="H20" s="101"/>
      <c r="K20" s="116"/>
    </row>
    <row r="21" spans="1:48" x14ac:dyDescent="0.25">
      <c r="A21" s="107"/>
      <c r="B21" s="109" t="s">
        <v>20</v>
      </c>
      <c r="C21" s="120">
        <f>+B19*D19</f>
        <v>0.03</v>
      </c>
      <c r="D21" s="121"/>
      <c r="E21" s="122"/>
      <c r="F21" s="119"/>
      <c r="G21" s="108"/>
      <c r="H21" s="101"/>
      <c r="K21" s="116"/>
    </row>
    <row r="22" spans="1:48" ht="3.75" customHeight="1" x14ac:dyDescent="0.25">
      <c r="A22" s="107"/>
      <c r="B22" s="119"/>
      <c r="C22" s="120"/>
      <c r="D22" s="119"/>
      <c r="E22" s="119"/>
      <c r="F22" s="119"/>
      <c r="G22" s="108"/>
      <c r="H22" s="101"/>
      <c r="K22" s="116"/>
    </row>
    <row r="23" spans="1:48" ht="15.6" x14ac:dyDescent="0.3">
      <c r="A23" s="107"/>
      <c r="B23" s="101"/>
      <c r="C23" s="101"/>
      <c r="D23" s="190" t="s">
        <v>21</v>
      </c>
      <c r="E23" s="190"/>
      <c r="F23" s="123">
        <f>D16+C21</f>
        <v>6.6500000000000004E-2</v>
      </c>
      <c r="G23" s="108"/>
      <c r="H23" s="101"/>
      <c r="K23" s="116"/>
    </row>
    <row r="24" spans="1:48" ht="3.75" customHeight="1" x14ac:dyDescent="0.25">
      <c r="A24" s="107"/>
      <c r="B24" s="119"/>
      <c r="C24" s="120"/>
      <c r="D24" s="119"/>
      <c r="E24" s="119"/>
      <c r="F24" s="119"/>
      <c r="G24" s="108"/>
      <c r="H24" s="101"/>
      <c r="K24" s="116"/>
    </row>
    <row r="25" spans="1:48" ht="26.25" customHeight="1" x14ac:dyDescent="0.25">
      <c r="A25" s="107"/>
      <c r="B25" s="215" t="s">
        <v>22</v>
      </c>
      <c r="C25" s="215"/>
      <c r="D25" s="215"/>
      <c r="E25" s="215"/>
      <c r="F25" s="215"/>
      <c r="G25" s="108"/>
      <c r="H25" s="101"/>
      <c r="K25" s="116"/>
      <c r="M25" s="124"/>
    </row>
    <row r="26" spans="1:48" ht="3.75" customHeight="1" thickBot="1" x14ac:dyDescent="0.3">
      <c r="A26" s="125"/>
      <c r="B26" s="216"/>
      <c r="C26" s="216"/>
      <c r="D26" s="216"/>
      <c r="E26" s="216"/>
      <c r="F26" s="216"/>
      <c r="G26" s="126"/>
      <c r="H26" s="101"/>
      <c r="K26" s="116"/>
    </row>
    <row r="27" spans="1:48" ht="6.75" customHeight="1" thickBot="1" x14ac:dyDescent="0.3">
      <c r="A27" s="127"/>
      <c r="B27" s="127"/>
      <c r="C27" s="127"/>
      <c r="D27" s="127"/>
      <c r="E27" s="127"/>
      <c r="F27" s="127"/>
      <c r="G27" s="127"/>
      <c r="K27" s="116"/>
    </row>
    <row r="28" spans="1:48" ht="3.75" customHeight="1" x14ac:dyDescent="0.25">
      <c r="A28" s="128"/>
      <c r="B28" s="129"/>
      <c r="C28" s="129"/>
      <c r="D28" s="129"/>
      <c r="E28" s="129"/>
      <c r="F28" s="129"/>
      <c r="G28" s="130"/>
      <c r="K28" s="116"/>
    </row>
    <row r="29" spans="1:48" x14ac:dyDescent="0.25">
      <c r="A29" s="107"/>
      <c r="B29" s="190" t="s">
        <v>23</v>
      </c>
      <c r="C29" s="190"/>
      <c r="D29" s="190"/>
      <c r="E29" s="190"/>
      <c r="F29" s="190"/>
      <c r="G29" s="108"/>
      <c r="H29" s="101"/>
      <c r="K29" s="116"/>
    </row>
    <row r="30" spans="1:48" x14ac:dyDescent="0.25">
      <c r="A30" s="107"/>
      <c r="B30" s="190"/>
      <c r="C30" s="190"/>
      <c r="D30" s="190"/>
      <c r="E30" s="190"/>
      <c r="F30" s="190"/>
      <c r="G30" s="108"/>
      <c r="H30" s="101"/>
      <c r="K30" s="116"/>
    </row>
    <row r="31" spans="1:48" x14ac:dyDescent="0.25">
      <c r="A31" s="107"/>
      <c r="B31" s="131" t="s">
        <v>24</v>
      </c>
      <c r="C31" s="131" t="s">
        <v>25</v>
      </c>
      <c r="D31" s="131" t="s">
        <v>26</v>
      </c>
      <c r="E31" s="131" t="s">
        <v>27</v>
      </c>
      <c r="F31" s="132" t="s">
        <v>16</v>
      </c>
      <c r="G31" s="108"/>
      <c r="H31" s="101"/>
      <c r="I31" s="133" t="s">
        <v>28</v>
      </c>
      <c r="K31" s="116"/>
    </row>
    <row r="32" spans="1:48" x14ac:dyDescent="0.25">
      <c r="A32" s="107"/>
      <c r="B32" s="134" t="s">
        <v>29</v>
      </c>
      <c r="C32" s="135">
        <f t="shared" ref="C32:E36" si="0">BV296</f>
        <v>3.7999999999999999E-2</v>
      </c>
      <c r="D32" s="135">
        <f t="shared" si="0"/>
        <v>4.0099999999999997E-2</v>
      </c>
      <c r="E32" s="135">
        <f t="shared" si="0"/>
        <v>4.6699999999999998E-2</v>
      </c>
      <c r="F32" s="136">
        <v>4.0099999999999997E-2</v>
      </c>
      <c r="G32" s="137"/>
      <c r="H32" s="138"/>
      <c r="I32" s="139">
        <f>TRUNC(F32,4)</f>
        <v>4.0099999999999997E-2</v>
      </c>
      <c r="K32" s="112" t="str">
        <f>IF(F32&lt;&gt;"",IF(OR(F32&gt;E32,F32&lt;C32),"CORRIGIR % ADOTADO",""),"")</f>
        <v/>
      </c>
    </row>
    <row r="33" spans="1:11" x14ac:dyDescent="0.25">
      <c r="A33" s="107"/>
      <c r="B33" s="134" t="s">
        <v>30</v>
      </c>
      <c r="C33" s="135">
        <f t="shared" si="0"/>
        <v>3.2000000000000002E-3</v>
      </c>
      <c r="D33" s="135">
        <f t="shared" si="0"/>
        <v>4.0000000000000001E-3</v>
      </c>
      <c r="E33" s="135">
        <f t="shared" si="0"/>
        <v>7.4000000000000003E-3</v>
      </c>
      <c r="F33" s="140">
        <v>4.0000000000000001E-3</v>
      </c>
      <c r="G33" s="137"/>
      <c r="H33" s="138"/>
      <c r="I33" s="139">
        <f>TRUNC(F33,4)</f>
        <v>4.0000000000000001E-3</v>
      </c>
      <c r="K33" s="112" t="str">
        <f>IF(F33&lt;&gt;"",IF(OR(F33&gt;E33,F33&lt;C33),"CORRIGIR % ADOTADO",""),"")</f>
        <v/>
      </c>
    </row>
    <row r="34" spans="1:11" x14ac:dyDescent="0.25">
      <c r="A34" s="107"/>
      <c r="B34" s="134" t="s">
        <v>31</v>
      </c>
      <c r="C34" s="135">
        <f t="shared" si="0"/>
        <v>5.0000000000000001E-3</v>
      </c>
      <c r="D34" s="135">
        <f t="shared" si="0"/>
        <v>5.5999999999999999E-3</v>
      </c>
      <c r="E34" s="135">
        <f t="shared" si="0"/>
        <v>9.7000000000000003E-3</v>
      </c>
      <c r="F34" s="140">
        <v>5.5999999999999999E-3</v>
      </c>
      <c r="G34" s="137"/>
      <c r="H34" s="138"/>
      <c r="I34" s="139">
        <f>TRUNC(F34,4)</f>
        <v>5.5999999999999999E-3</v>
      </c>
      <c r="K34" s="112" t="str">
        <f>IF(F34&lt;&gt;"",IF(OR(F34&gt;E34,F34&lt;C34),"CORRIGIR % ADOTADO",""),"")</f>
        <v/>
      </c>
    </row>
    <row r="35" spans="1:11" x14ac:dyDescent="0.25">
      <c r="A35" s="107"/>
      <c r="B35" s="134" t="s">
        <v>32</v>
      </c>
      <c r="C35" s="135">
        <f t="shared" si="0"/>
        <v>1.0200000000000001E-2</v>
      </c>
      <c r="D35" s="135">
        <f t="shared" si="0"/>
        <v>1.11E-2</v>
      </c>
      <c r="E35" s="135">
        <f t="shared" si="0"/>
        <v>1.21E-2</v>
      </c>
      <c r="F35" s="140">
        <v>1.11E-2</v>
      </c>
      <c r="G35" s="137"/>
      <c r="H35" s="138"/>
      <c r="I35" s="139">
        <f>TRUNC(F35,4)</f>
        <v>1.11E-2</v>
      </c>
      <c r="K35" s="112" t="str">
        <f>IF(F35&lt;&gt;"",IF(OR(F35&gt;E35,F35&lt;C35),"CORRIGIR % ADOTADO",""),"")</f>
        <v/>
      </c>
    </row>
    <row r="36" spans="1:11" x14ac:dyDescent="0.25">
      <c r="A36" s="107"/>
      <c r="B36" s="134" t="s">
        <v>33</v>
      </c>
      <c r="C36" s="135">
        <f t="shared" si="0"/>
        <v>6.6400000000000001E-2</v>
      </c>
      <c r="D36" s="135">
        <f t="shared" si="0"/>
        <v>7.2999999999999995E-2</v>
      </c>
      <c r="E36" s="135">
        <f t="shared" si="0"/>
        <v>8.6900000000000005E-2</v>
      </c>
      <c r="F36" s="141">
        <v>8.1799999999999998E-2</v>
      </c>
      <c r="G36" s="137"/>
      <c r="H36" s="138"/>
      <c r="I36" s="139">
        <f>TRUNC(F36,4)</f>
        <v>8.1799999999999998E-2</v>
      </c>
      <c r="K36" s="112" t="str">
        <f>IF(F36&lt;&gt;"",IF(OR(F36&gt;E36,F36&lt;C36),"CORRIGIR % ADOTADO",""),"")</f>
        <v/>
      </c>
    </row>
    <row r="37" spans="1:11" ht="3.75" customHeight="1" x14ac:dyDescent="0.25">
      <c r="A37" s="107"/>
      <c r="B37" s="134"/>
      <c r="C37" s="135"/>
      <c r="D37" s="135"/>
      <c r="E37" s="135"/>
      <c r="F37" s="119"/>
      <c r="G37" s="137"/>
      <c r="H37" s="138"/>
    </row>
    <row r="38" spans="1:11" x14ac:dyDescent="0.25">
      <c r="A38" s="107"/>
      <c r="B38" s="142" t="s">
        <v>34</v>
      </c>
      <c r="C38" s="135"/>
      <c r="D38" s="135"/>
      <c r="E38" s="135"/>
      <c r="F38" s="143">
        <f>F23</f>
        <v>6.6500000000000004E-2</v>
      </c>
      <c r="G38" s="137"/>
      <c r="H38" s="138"/>
      <c r="I38" s="144">
        <f>TRUNC(F38,5)</f>
        <v>6.6500000000000004E-2</v>
      </c>
    </row>
    <row r="39" spans="1:11" ht="3.75" customHeight="1" x14ac:dyDescent="0.25">
      <c r="A39" s="107"/>
      <c r="B39" s="142"/>
      <c r="C39" s="135"/>
      <c r="D39" s="135"/>
      <c r="E39" s="135"/>
      <c r="F39" s="143"/>
      <c r="G39" s="137"/>
      <c r="H39" s="138"/>
      <c r="I39" s="144"/>
    </row>
    <row r="40" spans="1:11" ht="3.75" customHeight="1" x14ac:dyDescent="0.25">
      <c r="A40" s="107"/>
      <c r="B40" s="119"/>
      <c r="C40" s="119"/>
      <c r="D40" s="119"/>
      <c r="E40" s="119"/>
      <c r="F40" s="119"/>
      <c r="G40" s="137"/>
      <c r="H40" s="138"/>
    </row>
    <row r="41" spans="1:11" x14ac:dyDescent="0.25">
      <c r="A41" s="107"/>
      <c r="B41" s="119"/>
      <c r="C41" s="119"/>
      <c r="D41" s="119"/>
      <c r="E41" s="119"/>
      <c r="F41" s="119"/>
      <c r="G41" s="108"/>
      <c r="H41" s="101"/>
    </row>
    <row r="42" spans="1:11" x14ac:dyDescent="0.25">
      <c r="A42" s="107"/>
      <c r="B42" s="119"/>
      <c r="C42" s="119"/>
      <c r="D42" s="119"/>
      <c r="E42" s="119"/>
      <c r="F42" s="119"/>
      <c r="G42" s="108"/>
      <c r="H42" s="101"/>
    </row>
    <row r="43" spans="1:11" x14ac:dyDescent="0.25">
      <c r="A43" s="107"/>
      <c r="B43" s="119"/>
      <c r="C43" s="119"/>
      <c r="D43" s="119"/>
      <c r="E43" s="119"/>
      <c r="F43" s="119"/>
      <c r="G43" s="108"/>
      <c r="H43" s="101"/>
    </row>
    <row r="44" spans="1:11" ht="3.75" customHeight="1" x14ac:dyDescent="0.25">
      <c r="A44" s="107"/>
      <c r="B44" s="119"/>
      <c r="C44" s="119"/>
      <c r="D44" s="119"/>
      <c r="E44" s="119"/>
      <c r="F44" s="119"/>
      <c r="G44" s="108"/>
      <c r="H44" s="101"/>
    </row>
    <row r="45" spans="1:11" ht="15.6" x14ac:dyDescent="0.3">
      <c r="A45" s="107"/>
      <c r="B45" s="145" t="s">
        <v>35</v>
      </c>
      <c r="D45" s="101"/>
      <c r="E45" s="197">
        <f>ROUND((((1+I32+I33+I34)*(1+I35)*(1+I36))/(1-I38))-1,4)</f>
        <v>0.23</v>
      </c>
      <c r="F45" s="197"/>
      <c r="G45" s="108"/>
      <c r="H45" s="101"/>
      <c r="K45" s="146" t="str">
        <f>IF(F8="SIM","PARA SIMPLES CONFERÊNCIA","")</f>
        <v/>
      </c>
    </row>
    <row r="46" spans="1:11" ht="3.75" customHeight="1" thickBot="1" x14ac:dyDescent="0.35">
      <c r="A46" s="107"/>
      <c r="B46" s="145"/>
      <c r="D46" s="101"/>
      <c r="E46" s="147"/>
      <c r="F46" s="147"/>
      <c r="G46" s="108"/>
      <c r="H46" s="101"/>
    </row>
    <row r="47" spans="1:11" ht="22.2" thickTop="1" thickBot="1" x14ac:dyDescent="0.45">
      <c r="A47" s="107"/>
      <c r="B47" s="198" t="str">
        <f>IF(E45&lt;C50,"ERRO - BDI INFERIOR AO 1º QUARTIL",IF(E45&gt;E50,"ERRO - BDI SUPERIOR AO 3º QUARTIL","BDI CONFORME"))</f>
        <v>BDI CONFORME</v>
      </c>
      <c r="C47" s="199"/>
      <c r="D47" s="199"/>
      <c r="E47" s="199"/>
      <c r="F47" s="200"/>
      <c r="G47" s="108"/>
      <c r="H47" s="101"/>
    </row>
    <row r="48" spans="1:11" ht="3.75" customHeight="1" thickTop="1" x14ac:dyDescent="0.3">
      <c r="A48" s="107"/>
      <c r="B48" s="148"/>
      <c r="C48" s="148"/>
      <c r="D48" s="148"/>
      <c r="E48" s="148"/>
      <c r="F48" s="148"/>
      <c r="G48" s="108"/>
      <c r="H48" s="101"/>
    </row>
    <row r="49" spans="1:48" x14ac:dyDescent="0.25">
      <c r="A49" s="107"/>
      <c r="B49" s="119"/>
      <c r="C49" s="131" t="s">
        <v>25</v>
      </c>
      <c r="D49" s="131" t="s">
        <v>26</v>
      </c>
      <c r="E49" s="131" t="s">
        <v>27</v>
      </c>
      <c r="F49" s="119"/>
      <c r="G49" s="108"/>
      <c r="H49" s="101"/>
    </row>
    <row r="50" spans="1:48" x14ac:dyDescent="0.25">
      <c r="A50" s="107"/>
      <c r="B50" s="149" t="s">
        <v>36</v>
      </c>
      <c r="C50" s="135">
        <f>BV295</f>
        <v>0.19600000000000001</v>
      </c>
      <c r="D50" s="135">
        <f>BW295</f>
        <v>0.2097</v>
      </c>
      <c r="E50" s="135">
        <f>BX295</f>
        <v>0.24229999999999999</v>
      </c>
      <c r="F50" s="119"/>
      <c r="G50" s="108"/>
      <c r="H50" s="101"/>
    </row>
    <row r="51" spans="1:48" ht="3.75" customHeight="1" x14ac:dyDescent="0.25">
      <c r="A51" s="107"/>
      <c r="B51" s="149"/>
      <c r="C51" s="135"/>
      <c r="D51" s="135"/>
      <c r="E51" s="135"/>
      <c r="F51" s="119"/>
      <c r="G51" s="108"/>
      <c r="H51" s="101"/>
    </row>
    <row r="52" spans="1:48" x14ac:dyDescent="0.25">
      <c r="A52" s="107"/>
      <c r="B52" s="190" t="s">
        <v>37</v>
      </c>
      <c r="C52" s="190"/>
      <c r="D52" s="190"/>
      <c r="E52" s="190"/>
      <c r="F52" s="190"/>
      <c r="G52" s="108"/>
      <c r="H52" s="101"/>
    </row>
    <row r="53" spans="1:48" ht="3.75" customHeight="1" thickBot="1" x14ac:dyDescent="0.3">
      <c r="A53" s="107"/>
      <c r="B53" s="150"/>
      <c r="C53" s="150"/>
      <c r="D53" s="150"/>
      <c r="E53" s="150"/>
      <c r="F53" s="150"/>
      <c r="G53" s="108"/>
      <c r="H53" s="101"/>
    </row>
    <row r="54" spans="1:48" ht="16.8" thickTop="1" thickBot="1" x14ac:dyDescent="0.3">
      <c r="A54" s="107"/>
      <c r="B54" s="201" t="s">
        <v>219</v>
      </c>
      <c r="C54" s="201"/>
      <c r="D54" s="201"/>
      <c r="E54" s="202">
        <f>ROUND((((1+I32+I33+I34)*(1+I35)*(1+I36))/(1-I56))-1,4)</f>
        <v>0.2923</v>
      </c>
      <c r="F54" s="203"/>
      <c r="G54" s="108"/>
      <c r="H54" s="101"/>
      <c r="K54" s="151" t="str">
        <f>IF(F8="SIM","UTILIZAR BDI C/ DESONERAÇÃO","")</f>
        <v/>
      </c>
      <c r="L54" s="152"/>
      <c r="M54" s="152"/>
      <c r="N54" s="152"/>
      <c r="O54" s="152"/>
      <c r="P54" s="152"/>
      <c r="Q54" s="152"/>
      <c r="R54" s="152"/>
      <c r="S54" s="152"/>
      <c r="T54" s="152"/>
      <c r="U54" s="152"/>
      <c r="V54" s="152"/>
      <c r="W54" s="152"/>
      <c r="X54" s="152"/>
      <c r="Y54" s="152"/>
      <c r="Z54" s="152"/>
      <c r="AA54" s="152"/>
      <c r="AB54" s="152"/>
      <c r="AC54" s="152"/>
      <c r="AD54" s="152"/>
      <c r="AE54" s="152"/>
      <c r="AF54" s="152"/>
      <c r="AG54" s="152"/>
      <c r="AH54" s="152"/>
      <c r="AI54" s="152"/>
      <c r="AJ54" s="152"/>
      <c r="AK54" s="152"/>
      <c r="AL54" s="152"/>
      <c r="AM54" s="152"/>
      <c r="AN54" s="152"/>
      <c r="AO54" s="152"/>
      <c r="AP54" s="152"/>
      <c r="AQ54" s="152"/>
      <c r="AR54" s="152"/>
      <c r="AS54" s="152"/>
      <c r="AT54" s="152"/>
      <c r="AU54" s="152"/>
      <c r="AV54" s="152"/>
    </row>
    <row r="55" spans="1:48" ht="3.75" customHeight="1" thickTop="1" x14ac:dyDescent="0.25">
      <c r="A55" s="107"/>
      <c r="B55" s="149"/>
      <c r="C55" s="135"/>
      <c r="D55" s="135"/>
      <c r="E55" s="135"/>
      <c r="F55" s="119"/>
      <c r="G55" s="108"/>
      <c r="H55" s="101"/>
      <c r="K55" s="152"/>
      <c r="L55" s="152"/>
      <c r="M55" s="152"/>
      <c r="N55" s="152"/>
      <c r="O55" s="152"/>
      <c r="P55" s="152"/>
      <c r="Q55" s="152"/>
      <c r="R55" s="152"/>
      <c r="S55" s="152"/>
      <c r="T55" s="152"/>
      <c r="U55" s="152"/>
      <c r="V55" s="152"/>
      <c r="W55" s="152"/>
      <c r="X55" s="152"/>
      <c r="Y55" s="152"/>
      <c r="Z55" s="152"/>
      <c r="AA55" s="152"/>
      <c r="AB55" s="152"/>
      <c r="AC55" s="152"/>
      <c r="AD55" s="152"/>
      <c r="AE55" s="152"/>
      <c r="AF55" s="152"/>
      <c r="AG55" s="152"/>
      <c r="AH55" s="152"/>
      <c r="AI55" s="152"/>
      <c r="AJ55" s="152"/>
      <c r="AK55" s="152"/>
      <c r="AL55" s="152"/>
      <c r="AM55" s="152"/>
      <c r="AN55" s="152"/>
      <c r="AO55" s="152"/>
      <c r="AP55" s="152"/>
      <c r="AQ55" s="152"/>
      <c r="AR55" s="152"/>
      <c r="AS55" s="152"/>
      <c r="AT55" s="152"/>
      <c r="AU55" s="152"/>
      <c r="AV55" s="152"/>
    </row>
    <row r="56" spans="1:48" ht="27" x14ac:dyDescent="0.3">
      <c r="A56" s="107"/>
      <c r="B56" s="153" t="s">
        <v>220</v>
      </c>
      <c r="C56" s="120">
        <v>4.4999999999999998E-2</v>
      </c>
      <c r="D56" s="190" t="s">
        <v>21</v>
      </c>
      <c r="E56" s="190"/>
      <c r="F56" s="123">
        <f>+F23+C56</f>
        <v>0.1115</v>
      </c>
      <c r="G56" s="108"/>
      <c r="H56" s="101"/>
      <c r="I56" s="144">
        <f>TRUNC(F56,5)</f>
        <v>0.1115</v>
      </c>
      <c r="K56" s="152"/>
      <c r="L56" s="152"/>
      <c r="M56" s="152"/>
      <c r="N56" s="152"/>
      <c r="O56" s="152"/>
      <c r="P56" s="152"/>
      <c r="Q56" s="152"/>
      <c r="R56" s="152"/>
      <c r="S56" s="152"/>
      <c r="T56" s="152"/>
      <c r="U56" s="152"/>
      <c r="V56" s="152"/>
      <c r="W56" s="152"/>
      <c r="X56" s="152"/>
      <c r="Y56" s="152"/>
      <c r="Z56" s="152"/>
      <c r="AA56" s="152"/>
      <c r="AB56" s="152"/>
      <c r="AC56" s="152"/>
      <c r="AD56" s="152"/>
      <c r="AE56" s="152"/>
      <c r="AF56" s="152"/>
      <c r="AG56" s="152"/>
      <c r="AH56" s="152"/>
      <c r="AI56" s="152"/>
      <c r="AJ56" s="152"/>
      <c r="AK56" s="152"/>
      <c r="AL56" s="152"/>
      <c r="AM56" s="152"/>
      <c r="AN56" s="152"/>
      <c r="AO56" s="152"/>
      <c r="AP56" s="152"/>
      <c r="AQ56" s="152"/>
      <c r="AR56" s="152"/>
      <c r="AS56" s="152"/>
      <c r="AT56" s="152"/>
      <c r="AU56" s="152"/>
      <c r="AV56" s="152"/>
    </row>
    <row r="57" spans="1:48" ht="4.5" customHeight="1" thickBot="1" x14ac:dyDescent="0.3">
      <c r="A57" s="125"/>
      <c r="B57" s="154"/>
      <c r="C57" s="155"/>
      <c r="D57" s="155"/>
      <c r="E57" s="155"/>
      <c r="F57" s="156"/>
      <c r="G57" s="126"/>
      <c r="H57" s="101"/>
    </row>
    <row r="61" spans="1:48" x14ac:dyDescent="0.25">
      <c r="I61" s="157"/>
      <c r="J61" s="157"/>
      <c r="K61" s="157"/>
    </row>
    <row r="62" spans="1:48" x14ac:dyDescent="0.25">
      <c r="I62" s="158"/>
    </row>
    <row r="63" spans="1:48" x14ac:dyDescent="0.25">
      <c r="I63" s="159"/>
    </row>
    <row r="64" spans="1:48" x14ac:dyDescent="0.25">
      <c r="I64" s="159"/>
    </row>
    <row r="65" spans="9:9" x14ac:dyDescent="0.25">
      <c r="I65" s="160"/>
    </row>
    <row r="66" spans="9:9" x14ac:dyDescent="0.25">
      <c r="I66" s="159"/>
    </row>
    <row r="67" spans="9:9" x14ac:dyDescent="0.25">
      <c r="I67" s="159"/>
    </row>
    <row r="68" spans="9:9" x14ac:dyDescent="0.25">
      <c r="I68" s="159"/>
    </row>
    <row r="69" spans="9:9" x14ac:dyDescent="0.25">
      <c r="I69" s="159"/>
    </row>
    <row r="70" spans="9:9" x14ac:dyDescent="0.25">
      <c r="I70" s="159"/>
    </row>
    <row r="73" spans="9:9" x14ac:dyDescent="0.25">
      <c r="I73" s="157"/>
    </row>
    <row r="74" spans="9:9" x14ac:dyDescent="0.25">
      <c r="I74" s="124"/>
    </row>
    <row r="75" spans="9:9" x14ac:dyDescent="0.25">
      <c r="I75" s="124"/>
    </row>
    <row r="76" spans="9:9" x14ac:dyDescent="0.25">
      <c r="I76" s="124"/>
    </row>
    <row r="77" spans="9:9" x14ac:dyDescent="0.25">
      <c r="I77" s="124"/>
    </row>
    <row r="78" spans="9:9" x14ac:dyDescent="0.25">
      <c r="I78" s="124"/>
    </row>
    <row r="79" spans="9:9" x14ac:dyDescent="0.25">
      <c r="I79" s="124"/>
    </row>
    <row r="80" spans="9:9" x14ac:dyDescent="0.25">
      <c r="I80" s="124"/>
    </row>
    <row r="81" spans="9:15" x14ac:dyDescent="0.25">
      <c r="I81" s="124"/>
    </row>
    <row r="82" spans="9:15" x14ac:dyDescent="0.25">
      <c r="I82" s="124"/>
    </row>
    <row r="83" spans="9:15" x14ac:dyDescent="0.25">
      <c r="I83" s="161"/>
    </row>
    <row r="84" spans="9:15" x14ac:dyDescent="0.25">
      <c r="I84" s="161"/>
    </row>
    <row r="85" spans="9:15" x14ac:dyDescent="0.25">
      <c r="I85" s="161"/>
    </row>
    <row r="89" spans="9:15" x14ac:dyDescent="0.25">
      <c r="N89" s="124"/>
      <c r="O89" s="139"/>
    </row>
    <row r="90" spans="9:15" x14ac:dyDescent="0.25">
      <c r="N90" s="124"/>
      <c r="O90" s="139"/>
    </row>
    <row r="91" spans="9:15" x14ac:dyDescent="0.25">
      <c r="N91" s="124"/>
      <c r="O91" s="139"/>
    </row>
    <row r="92" spans="9:15" x14ac:dyDescent="0.25">
      <c r="N92" s="124"/>
      <c r="O92" s="139"/>
    </row>
    <row r="93" spans="9:15" x14ac:dyDescent="0.25">
      <c r="N93" s="124"/>
      <c r="O93" s="139"/>
    </row>
    <row r="94" spans="9:15" x14ac:dyDescent="0.25">
      <c r="N94" s="124"/>
      <c r="O94" s="139"/>
    </row>
    <row r="95" spans="9:15" x14ac:dyDescent="0.25">
      <c r="N95" s="124"/>
      <c r="O95" s="139"/>
    </row>
    <row r="96" spans="9:15" x14ac:dyDescent="0.25">
      <c r="N96" s="124"/>
      <c r="O96" s="139"/>
    </row>
    <row r="97" spans="14:15" x14ac:dyDescent="0.25">
      <c r="N97" s="124"/>
      <c r="O97" s="139"/>
    </row>
    <row r="98" spans="14:15" x14ac:dyDescent="0.25">
      <c r="N98" s="124"/>
      <c r="O98" s="139"/>
    </row>
    <row r="99" spans="14:15" x14ac:dyDescent="0.25">
      <c r="N99" s="124"/>
      <c r="O99" s="139"/>
    </row>
    <row r="100" spans="14:15" x14ac:dyDescent="0.25">
      <c r="N100" s="124"/>
    </row>
    <row r="101" spans="14:15" x14ac:dyDescent="0.25">
      <c r="N101" s="124"/>
    </row>
    <row r="102" spans="14:15" x14ac:dyDescent="0.25">
      <c r="N102" s="124"/>
    </row>
    <row r="103" spans="14:15" x14ac:dyDescent="0.25">
      <c r="N103" s="124"/>
    </row>
    <row r="254" spans="72:76" ht="13.8" thickBot="1" x14ac:dyDescent="0.3"/>
    <row r="255" spans="72:76" x14ac:dyDescent="0.25">
      <c r="BT255" s="191" t="s">
        <v>38</v>
      </c>
      <c r="BU255" s="192"/>
      <c r="BV255" s="192"/>
      <c r="BW255" s="192"/>
      <c r="BX255" s="193"/>
    </row>
    <row r="256" spans="72:76" x14ac:dyDescent="0.25">
      <c r="BT256" s="162"/>
      <c r="BU256" s="101" t="s">
        <v>39</v>
      </c>
      <c r="BV256" s="101" t="s">
        <v>40</v>
      </c>
      <c r="BW256" s="101" t="s">
        <v>41</v>
      </c>
      <c r="BX256" s="163"/>
    </row>
    <row r="257" spans="72:87" x14ac:dyDescent="0.25">
      <c r="BT257" s="164">
        <v>100</v>
      </c>
      <c r="BU257" s="165" t="s">
        <v>9</v>
      </c>
      <c r="BV257" s="109">
        <f t="shared" ref="BV257:BV262" si="1">+BT257</f>
        <v>100</v>
      </c>
      <c r="BW257" s="166" t="s">
        <v>42</v>
      </c>
      <c r="BX257" s="163"/>
    </row>
    <row r="258" spans="72:87" ht="26.4" x14ac:dyDescent="0.25">
      <c r="BT258" s="164">
        <v>200</v>
      </c>
      <c r="BU258" s="165" t="s">
        <v>43</v>
      </c>
      <c r="BV258" s="109">
        <f t="shared" si="1"/>
        <v>200</v>
      </c>
      <c r="BW258" s="166" t="s">
        <v>44</v>
      </c>
      <c r="BX258" s="163"/>
    </row>
    <row r="259" spans="72:87" ht="55.2" x14ac:dyDescent="0.25">
      <c r="BT259" s="164">
        <v>300</v>
      </c>
      <c r="BU259" s="167" t="s">
        <v>45</v>
      </c>
      <c r="BV259" s="109">
        <f t="shared" si="1"/>
        <v>300</v>
      </c>
      <c r="BW259" s="166" t="s">
        <v>46</v>
      </c>
      <c r="BX259" s="163"/>
    </row>
    <row r="260" spans="72:87" ht="55.2" x14ac:dyDescent="0.25">
      <c r="BT260" s="164">
        <v>400</v>
      </c>
      <c r="BU260" s="167" t="s">
        <v>47</v>
      </c>
      <c r="BV260" s="109">
        <f t="shared" si="1"/>
        <v>400</v>
      </c>
      <c r="BW260" s="166" t="s">
        <v>48</v>
      </c>
      <c r="BX260" s="163"/>
    </row>
    <row r="261" spans="72:87" x14ac:dyDescent="0.25">
      <c r="BT261" s="164">
        <v>500</v>
      </c>
      <c r="BU261" s="165" t="s">
        <v>49</v>
      </c>
      <c r="BV261" s="109">
        <f t="shared" si="1"/>
        <v>500</v>
      </c>
      <c r="BW261" s="166" t="s">
        <v>50</v>
      </c>
      <c r="BX261" s="163"/>
    </row>
    <row r="262" spans="72:87" ht="26.4" x14ac:dyDescent="0.25">
      <c r="BT262" s="164">
        <v>600</v>
      </c>
      <c r="BU262" s="165" t="s">
        <v>51</v>
      </c>
      <c r="BV262" s="109">
        <f t="shared" si="1"/>
        <v>600</v>
      </c>
      <c r="BW262" s="166" t="s">
        <v>52</v>
      </c>
      <c r="BX262" s="163"/>
    </row>
    <row r="263" spans="72:87" x14ac:dyDescent="0.25">
      <c r="BT263" s="164"/>
      <c r="BU263" s="109"/>
      <c r="BV263" s="109"/>
      <c r="BW263" s="166"/>
      <c r="BX263" s="163"/>
    </row>
    <row r="264" spans="72:87" x14ac:dyDescent="0.25">
      <c r="BT264" s="168"/>
      <c r="BU264" s="166"/>
      <c r="BV264" s="166"/>
      <c r="BW264" s="166"/>
      <c r="BX264" s="163"/>
    </row>
    <row r="265" spans="72:87" x14ac:dyDescent="0.25">
      <c r="BT265" s="168"/>
      <c r="BU265" s="166"/>
      <c r="BV265" s="166"/>
      <c r="BW265" s="166"/>
      <c r="BX265" s="163"/>
      <c r="CF265" s="102" t="s">
        <v>15</v>
      </c>
      <c r="CG265" s="102" t="s">
        <v>53</v>
      </c>
      <c r="CH265" s="102" t="s">
        <v>54</v>
      </c>
    </row>
    <row r="266" spans="72:87" x14ac:dyDescent="0.25">
      <c r="BT266" s="162"/>
      <c r="BU266" s="101"/>
      <c r="BV266" s="101"/>
      <c r="BW266" s="101"/>
      <c r="BX266" s="163"/>
      <c r="CE266" s="102" t="s">
        <v>14</v>
      </c>
      <c r="CF266" s="139">
        <v>6.4999999999999997E-3</v>
      </c>
      <c r="CG266" s="169">
        <v>0.03</v>
      </c>
      <c r="CH266" s="102" t="s">
        <v>55</v>
      </c>
      <c r="CI266" s="139" t="e">
        <f>(#REF!+#REF!)+C21</f>
        <v>#REF!</v>
      </c>
    </row>
    <row r="267" spans="72:87" x14ac:dyDescent="0.25">
      <c r="BT267" s="162"/>
      <c r="BU267" s="101"/>
      <c r="BV267" s="101"/>
      <c r="BW267" s="101"/>
      <c r="BX267" s="163"/>
      <c r="CF267" s="139">
        <v>1.6500000000000001E-2</v>
      </c>
      <c r="CG267" s="139">
        <v>7.5999999999999998E-2</v>
      </c>
      <c r="CH267" s="102" t="s">
        <v>56</v>
      </c>
      <c r="CI267" s="139" t="e">
        <f>(#REF!+#REF!)*#REF!+C21</f>
        <v>#REF!</v>
      </c>
    </row>
    <row r="268" spans="72:87" x14ac:dyDescent="0.25">
      <c r="BT268" s="162"/>
      <c r="BU268" s="101"/>
      <c r="BV268" s="101"/>
      <c r="BW268" s="101"/>
      <c r="BX268" s="163"/>
    </row>
    <row r="269" spans="72:87" x14ac:dyDescent="0.25">
      <c r="BT269" s="170"/>
      <c r="BU269" s="171"/>
      <c r="BV269" s="171"/>
      <c r="BW269" s="101"/>
      <c r="BX269" s="163"/>
    </row>
    <row r="270" spans="72:87" x14ac:dyDescent="0.25">
      <c r="BT270" s="162"/>
      <c r="BU270" s="101"/>
      <c r="BV270" s="101"/>
      <c r="BW270" s="101"/>
      <c r="BX270" s="163"/>
    </row>
    <row r="271" spans="72:87" ht="13.8" thickBot="1" x14ac:dyDescent="0.3">
      <c r="BT271" s="162"/>
      <c r="BU271" s="101"/>
      <c r="BV271" s="101"/>
      <c r="BW271" s="101"/>
      <c r="BX271" s="163"/>
      <c r="CD271" s="102">
        <f>BT257</f>
        <v>100</v>
      </c>
      <c r="CE271" s="189" t="str">
        <f>BU257</f>
        <v>Construção de edificios</v>
      </c>
      <c r="CF271" s="189"/>
      <c r="CG271" s="189"/>
      <c r="CH271" s="189"/>
    </row>
    <row r="272" spans="72:87" ht="14.4" thickBot="1" x14ac:dyDescent="0.3">
      <c r="BT272" s="162"/>
      <c r="BU272" s="101"/>
      <c r="BV272" s="101"/>
      <c r="BW272" s="101"/>
      <c r="BX272" s="163"/>
      <c r="CD272" s="102">
        <f>+CD271+1</f>
        <v>101</v>
      </c>
      <c r="CE272" s="172" t="s">
        <v>29</v>
      </c>
      <c r="CF272" s="173">
        <v>0.03</v>
      </c>
      <c r="CG272" s="173">
        <v>0.04</v>
      </c>
      <c r="CH272" s="173">
        <v>5.5E-2</v>
      </c>
    </row>
    <row r="273" spans="72:86" ht="14.4" thickBot="1" x14ac:dyDescent="0.3">
      <c r="BT273" s="162"/>
      <c r="BU273" s="101"/>
      <c r="BV273" s="101"/>
      <c r="BW273" s="101"/>
      <c r="BX273" s="163"/>
      <c r="CD273" s="102">
        <f>+CD272+1</f>
        <v>102</v>
      </c>
      <c r="CE273" s="172" t="s">
        <v>30</v>
      </c>
      <c r="CF273" s="173">
        <v>8.0000000000000002E-3</v>
      </c>
      <c r="CG273" s="173">
        <v>8.0000000000000002E-3</v>
      </c>
      <c r="CH273" s="173">
        <v>0.01</v>
      </c>
    </row>
    <row r="274" spans="72:86" ht="14.4" thickBot="1" x14ac:dyDescent="0.3">
      <c r="BT274" s="162"/>
      <c r="BU274" s="101"/>
      <c r="BV274" s="101"/>
      <c r="BW274" s="101"/>
      <c r="BX274" s="163"/>
      <c r="CD274" s="102">
        <f>+CD273+1</f>
        <v>103</v>
      </c>
      <c r="CE274" s="172" t="s">
        <v>31</v>
      </c>
      <c r="CF274" s="173">
        <v>9.7000000000000003E-3</v>
      </c>
      <c r="CG274" s="173">
        <v>1.2699999999999999E-2</v>
      </c>
      <c r="CH274" s="173">
        <v>1.2699999999999999E-2</v>
      </c>
    </row>
    <row r="275" spans="72:86" ht="14.4" thickBot="1" x14ac:dyDescent="0.3">
      <c r="BT275" s="170"/>
      <c r="BU275" s="171"/>
      <c r="BV275" s="171"/>
      <c r="BW275" s="101"/>
      <c r="BX275" s="163"/>
      <c r="CD275" s="102">
        <f>+CD274+1</f>
        <v>104</v>
      </c>
      <c r="CE275" s="172" t="s">
        <v>32</v>
      </c>
      <c r="CF275" s="173">
        <v>5.8999999999999999E-3</v>
      </c>
      <c r="CG275" s="173">
        <v>1.23E-2</v>
      </c>
      <c r="CH275" s="173">
        <v>1.3899999999999999E-2</v>
      </c>
    </row>
    <row r="276" spans="72:86" ht="14.4" thickBot="1" x14ac:dyDescent="0.3">
      <c r="BT276" s="162"/>
      <c r="BU276" s="101"/>
      <c r="BV276" s="101"/>
      <c r="BW276" s="101"/>
      <c r="BX276" s="163"/>
      <c r="CD276" s="102">
        <f>+CD275+1</f>
        <v>105</v>
      </c>
      <c r="CE276" s="172" t="s">
        <v>33</v>
      </c>
      <c r="CF276" s="173">
        <v>6.1600000000000002E-2</v>
      </c>
      <c r="CG276" s="173">
        <v>7.3999999999999996E-2</v>
      </c>
      <c r="CH276" s="173">
        <v>8.9599999999999999E-2</v>
      </c>
    </row>
    <row r="277" spans="72:86" x14ac:dyDescent="0.25">
      <c r="BT277" s="162"/>
      <c r="BU277" s="101"/>
      <c r="BV277" s="101"/>
      <c r="BW277" s="101"/>
      <c r="BX277" s="163"/>
    </row>
    <row r="278" spans="72:86" x14ac:dyDescent="0.25">
      <c r="BT278" s="162"/>
      <c r="BU278" s="101"/>
      <c r="BV278" s="101"/>
      <c r="BW278" s="101"/>
      <c r="BX278" s="163"/>
    </row>
    <row r="279" spans="72:86" ht="13.8" thickBot="1" x14ac:dyDescent="0.3">
      <c r="BT279" s="162"/>
      <c r="BU279" s="101"/>
      <c r="BV279" s="101"/>
      <c r="BW279" s="101"/>
      <c r="BX279" s="163"/>
      <c r="CD279" s="102">
        <f>BT258</f>
        <v>200</v>
      </c>
      <c r="CE279" s="189" t="str">
        <f>BU258</f>
        <v>Construção de rodovias e ferrovias</v>
      </c>
      <c r="CF279" s="189"/>
      <c r="CG279" s="189"/>
      <c r="CH279" s="189"/>
    </row>
    <row r="280" spans="72:86" ht="14.4" thickBot="1" x14ac:dyDescent="0.3">
      <c r="BT280" s="162"/>
      <c r="BU280" s="101"/>
      <c r="BV280" s="101"/>
      <c r="BW280" s="101"/>
      <c r="BX280" s="163"/>
      <c r="CD280" s="102">
        <f>+CD279+1</f>
        <v>201</v>
      </c>
      <c r="CE280" s="172" t="s">
        <v>29</v>
      </c>
      <c r="CF280" s="173">
        <v>3.7999999999999999E-2</v>
      </c>
      <c r="CG280" s="173">
        <v>4.0099999999999997E-2</v>
      </c>
      <c r="CH280" s="173">
        <v>4.6699999999999998E-2</v>
      </c>
    </row>
    <row r="281" spans="72:86" ht="14.4" thickBot="1" x14ac:dyDescent="0.3">
      <c r="BT281" s="162"/>
      <c r="BU281" s="101"/>
      <c r="BV281" s="101"/>
      <c r="BW281" s="101"/>
      <c r="BX281" s="163"/>
      <c r="CD281" s="102">
        <f>+CD280+1</f>
        <v>202</v>
      </c>
      <c r="CE281" s="172" t="s">
        <v>30</v>
      </c>
      <c r="CF281" s="173">
        <v>3.2000000000000002E-3</v>
      </c>
      <c r="CG281" s="173">
        <v>4.0000000000000001E-3</v>
      </c>
      <c r="CH281" s="173">
        <v>7.4000000000000003E-3</v>
      </c>
    </row>
    <row r="282" spans="72:86" ht="14.4" thickBot="1" x14ac:dyDescent="0.3">
      <c r="BT282" s="191"/>
      <c r="BU282" s="192"/>
      <c r="BV282" s="192"/>
      <c r="BW282" s="192"/>
      <c r="BX282" s="193"/>
      <c r="CD282" s="102">
        <f>+CD281+1</f>
        <v>203</v>
      </c>
      <c r="CE282" s="172" t="s">
        <v>31</v>
      </c>
      <c r="CF282" s="173">
        <v>5.0000000000000001E-3</v>
      </c>
      <c r="CG282" s="173">
        <v>5.5999999999999999E-3</v>
      </c>
      <c r="CH282" s="173">
        <v>9.7000000000000003E-3</v>
      </c>
    </row>
    <row r="283" spans="72:86" ht="14.4" thickBot="1" x14ac:dyDescent="0.3">
      <c r="BT283" s="162"/>
      <c r="BU283" s="101"/>
      <c r="BV283" s="101"/>
      <c r="BW283" s="101"/>
      <c r="BX283" s="163"/>
      <c r="CD283" s="102">
        <f>+CD282+1</f>
        <v>204</v>
      </c>
      <c r="CE283" s="172" t="s">
        <v>32</v>
      </c>
      <c r="CF283" s="173">
        <v>1.0200000000000001E-2</v>
      </c>
      <c r="CG283" s="173">
        <v>1.11E-2</v>
      </c>
      <c r="CH283" s="173">
        <v>1.21E-2</v>
      </c>
    </row>
    <row r="284" spans="72:86" ht="14.4" thickBot="1" x14ac:dyDescent="0.3">
      <c r="BT284" s="162"/>
      <c r="BU284" s="101"/>
      <c r="BV284" s="101"/>
      <c r="BW284" s="101"/>
      <c r="BX284" s="163"/>
      <c r="CD284" s="102">
        <f>+CD283+1</f>
        <v>205</v>
      </c>
      <c r="CE284" s="172" t="s">
        <v>33</v>
      </c>
      <c r="CF284" s="173">
        <v>6.6400000000000001E-2</v>
      </c>
      <c r="CG284" s="173">
        <v>7.2999999999999995E-2</v>
      </c>
      <c r="CH284" s="173">
        <v>8.6900000000000005E-2</v>
      </c>
    </row>
    <row r="285" spans="72:86" x14ac:dyDescent="0.25">
      <c r="BT285" s="162"/>
      <c r="BU285" s="101"/>
      <c r="BV285" s="101"/>
      <c r="BW285" s="101"/>
      <c r="BX285" s="163"/>
    </row>
    <row r="286" spans="72:86" ht="13.8" thickBot="1" x14ac:dyDescent="0.3">
      <c r="BT286" s="174"/>
      <c r="BU286" s="175"/>
      <c r="BV286" s="175"/>
      <c r="BW286" s="175"/>
      <c r="BX286" s="176"/>
    </row>
    <row r="287" spans="72:86" ht="13.8" thickBot="1" x14ac:dyDescent="0.3">
      <c r="BT287" s="191"/>
      <c r="BU287" s="192"/>
      <c r="BV287" s="192"/>
      <c r="BW287" s="192"/>
      <c r="BX287" s="193"/>
      <c r="CD287" s="102">
        <f>BT259</f>
        <v>300</v>
      </c>
      <c r="CE287" s="189" t="str">
        <f>BU259</f>
        <v>Construção de Redes de Abastecimento de Água, Coleta de Esgoto e Construções Correlatas</v>
      </c>
      <c r="CF287" s="189"/>
      <c r="CG287" s="189"/>
      <c r="CH287" s="189"/>
    </row>
    <row r="288" spans="72:86" ht="14.4" thickBot="1" x14ac:dyDescent="0.3">
      <c r="BT288" s="194"/>
      <c r="BU288" s="195"/>
      <c r="BV288" s="195"/>
      <c r="BW288" s="195"/>
      <c r="BX288" s="196"/>
      <c r="CD288" s="102">
        <f>+CD287+1</f>
        <v>301</v>
      </c>
      <c r="CE288" s="177" t="s">
        <v>29</v>
      </c>
      <c r="CF288" s="178">
        <v>3.4299999999999997E-2</v>
      </c>
      <c r="CG288" s="178">
        <v>4.9299999999999997E-2</v>
      </c>
      <c r="CH288" s="178">
        <v>6.7100000000000007E-2</v>
      </c>
    </row>
    <row r="289" spans="72:86" ht="14.4" thickBot="1" x14ac:dyDescent="0.3">
      <c r="BT289" s="194"/>
      <c r="BU289" s="195"/>
      <c r="BV289" s="195"/>
      <c r="BW289" s="195"/>
      <c r="BX289" s="196"/>
      <c r="CD289" s="102">
        <f>+CD288+1</f>
        <v>302</v>
      </c>
      <c r="CE289" s="172" t="s">
        <v>30</v>
      </c>
      <c r="CF289" s="173">
        <v>2.8E-3</v>
      </c>
      <c r="CG289" s="173">
        <v>4.8999999999999998E-3</v>
      </c>
      <c r="CH289" s="173">
        <v>7.4999999999999997E-3</v>
      </c>
    </row>
    <row r="290" spans="72:86" ht="27" customHeight="1" thickBot="1" x14ac:dyDescent="0.3">
      <c r="BT290" s="179"/>
      <c r="BU290" s="180"/>
      <c r="BV290" s="181"/>
      <c r="BW290" s="181"/>
      <c r="BX290" s="182"/>
      <c r="CD290" s="102">
        <f>+CD289+1</f>
        <v>303</v>
      </c>
      <c r="CE290" s="172" t="s">
        <v>31</v>
      </c>
      <c r="CF290" s="173">
        <v>0.01</v>
      </c>
      <c r="CG290" s="173">
        <v>1.3899999999999999E-2</v>
      </c>
      <c r="CH290" s="173">
        <v>1.7399999999999999E-2</v>
      </c>
    </row>
    <row r="291" spans="72:86" ht="14.4" thickBot="1" x14ac:dyDescent="0.3">
      <c r="BT291" s="162"/>
      <c r="BU291" s="101"/>
      <c r="BV291" s="101"/>
      <c r="BW291" s="101"/>
      <c r="BX291" s="163"/>
      <c r="CD291" s="102">
        <f>+CD290+1</f>
        <v>304</v>
      </c>
      <c r="CE291" s="172" t="s">
        <v>32</v>
      </c>
      <c r="CF291" s="173">
        <v>9.4000000000000004E-3</v>
      </c>
      <c r="CG291" s="173">
        <v>9.9000000000000008E-3</v>
      </c>
      <c r="CH291" s="173">
        <v>1.17E-2</v>
      </c>
    </row>
    <row r="292" spans="72:86" ht="14.4" thickBot="1" x14ac:dyDescent="0.3">
      <c r="BT292" s="174"/>
      <c r="BU292" s="175"/>
      <c r="BV292" s="175"/>
      <c r="BW292" s="175"/>
      <c r="BX292" s="176"/>
      <c r="CD292" s="102">
        <f>+CD291+1</f>
        <v>305</v>
      </c>
      <c r="CE292" s="172" t="s">
        <v>33</v>
      </c>
      <c r="CF292" s="173">
        <v>6.7400000000000002E-2</v>
      </c>
      <c r="CG292" s="173">
        <v>8.0399999999999999E-2</v>
      </c>
      <c r="CH292" s="173">
        <v>9.4E-2</v>
      </c>
    </row>
    <row r="293" spans="72:86" x14ac:dyDescent="0.25">
      <c r="BT293" s="191"/>
      <c r="BU293" s="192"/>
      <c r="BV293" s="192"/>
      <c r="BW293" s="192"/>
      <c r="BX293" s="193"/>
    </row>
    <row r="294" spans="72:86" ht="13.8" thickBot="1" x14ac:dyDescent="0.3">
      <c r="BT294" s="183"/>
      <c r="BU294" s="184" t="s">
        <v>57</v>
      </c>
      <c r="BV294" s="184" t="s">
        <v>58</v>
      </c>
      <c r="BW294" s="184" t="s">
        <v>59</v>
      </c>
      <c r="BX294" s="184" t="s">
        <v>60</v>
      </c>
      <c r="CD294" s="102">
        <f>BT260</f>
        <v>400</v>
      </c>
      <c r="CE294" s="189" t="str">
        <f>BU260</f>
        <v>Construção e Manutenção de Estações e Redes de Distribuição de Energia Elétrica</v>
      </c>
      <c r="CF294" s="189"/>
      <c r="CG294" s="189"/>
      <c r="CH294" s="189"/>
    </row>
    <row r="295" spans="72:86" ht="14.4" thickBot="1" x14ac:dyDescent="0.3">
      <c r="BT295" s="183" t="s">
        <v>6</v>
      </c>
      <c r="BU295" s="184">
        <f>VLOOKUP(C6,BU257:BV262,2,0)</f>
        <v>200</v>
      </c>
      <c r="BV295" s="185">
        <f>VLOOKUP($BU295,$BT$306:$BX$311,3,0)</f>
        <v>0.19600000000000001</v>
      </c>
      <c r="BW295" s="185">
        <f>VLOOKUP($BU295,$BT$306:$BX$311,4,0)</f>
        <v>0.2097</v>
      </c>
      <c r="BX295" s="185">
        <f>VLOOKUP($BU295,$BT$306:$BX$311,5,0)</f>
        <v>0.24229999999999999</v>
      </c>
      <c r="CD295" s="102">
        <f>+CD294+1</f>
        <v>401</v>
      </c>
      <c r="CE295" s="177" t="s">
        <v>29</v>
      </c>
      <c r="CF295" s="178">
        <v>5.2900000000000003E-2</v>
      </c>
      <c r="CG295" s="178">
        <v>5.9200000000000003E-2</v>
      </c>
      <c r="CH295" s="178">
        <v>7.9299999999999995E-2</v>
      </c>
    </row>
    <row r="296" spans="72:86" ht="14.4" thickBot="1" x14ac:dyDescent="0.3">
      <c r="BT296" s="186" t="s">
        <v>29</v>
      </c>
      <c r="BU296" s="184">
        <f>+BU295+1</f>
        <v>201</v>
      </c>
      <c r="BV296" s="185">
        <f>VLOOKUP($BU296,$CD$271:$CH$312,3,0)</f>
        <v>3.7999999999999999E-2</v>
      </c>
      <c r="BW296" s="185">
        <f>VLOOKUP($BU296,$CD$271:$CH$312,4,0)</f>
        <v>4.0099999999999997E-2</v>
      </c>
      <c r="BX296" s="185">
        <f>VLOOKUP($BU296,$CD$271:$CH$312,5,0)</f>
        <v>4.6699999999999998E-2</v>
      </c>
      <c r="CD296" s="102">
        <f>+CD295+1</f>
        <v>402</v>
      </c>
      <c r="CE296" s="172" t="s">
        <v>30</v>
      </c>
      <c r="CF296" s="173">
        <v>2.5000000000000001E-3</v>
      </c>
      <c r="CG296" s="173">
        <v>5.1000000000000004E-3</v>
      </c>
      <c r="CH296" s="173">
        <v>5.5999999999999999E-3</v>
      </c>
    </row>
    <row r="297" spans="72:86" ht="14.4" thickBot="1" x14ac:dyDescent="0.3">
      <c r="BT297" s="186" t="s">
        <v>30</v>
      </c>
      <c r="BU297" s="184">
        <f>+BU296+1</f>
        <v>202</v>
      </c>
      <c r="BV297" s="185">
        <f>VLOOKUP($BU297,$CD$271:$CH$312,3,0)</f>
        <v>3.2000000000000002E-3</v>
      </c>
      <c r="BW297" s="185">
        <f>VLOOKUP($BU297,$CD$271:$CH$312,4,0)</f>
        <v>4.0000000000000001E-3</v>
      </c>
      <c r="BX297" s="185">
        <f>VLOOKUP($BU297,$CD$271:$CH$312,5,0)</f>
        <v>7.4000000000000003E-3</v>
      </c>
      <c r="CD297" s="102">
        <f>+CD296+1</f>
        <v>403</v>
      </c>
      <c r="CE297" s="172" t="s">
        <v>31</v>
      </c>
      <c r="CF297" s="173">
        <v>0.01</v>
      </c>
      <c r="CG297" s="173">
        <v>1.4800000000000001E-2</v>
      </c>
      <c r="CH297" s="173">
        <v>1.9699999999999999E-2</v>
      </c>
    </row>
    <row r="298" spans="72:86" ht="14.4" thickBot="1" x14ac:dyDescent="0.3">
      <c r="BT298" s="186" t="s">
        <v>31</v>
      </c>
      <c r="BU298" s="184">
        <f>+BU297+1</f>
        <v>203</v>
      </c>
      <c r="BV298" s="185">
        <f>VLOOKUP($BU298,$CD$271:$CH$312,3,0)</f>
        <v>5.0000000000000001E-3</v>
      </c>
      <c r="BW298" s="185">
        <f>VLOOKUP($BU298,$CD$271:$CH$312,4,0)</f>
        <v>5.5999999999999999E-3</v>
      </c>
      <c r="BX298" s="185">
        <f>VLOOKUP($BU298,$CD$271:$CH$312,5,0)</f>
        <v>9.7000000000000003E-3</v>
      </c>
      <c r="CD298" s="102">
        <f>+CD297+1</f>
        <v>404</v>
      </c>
      <c r="CE298" s="172" t="s">
        <v>32</v>
      </c>
      <c r="CF298" s="173">
        <v>1.01E-2</v>
      </c>
      <c r="CG298" s="173">
        <v>1.0699999999999999E-2</v>
      </c>
      <c r="CH298" s="173">
        <v>1.11E-2</v>
      </c>
    </row>
    <row r="299" spans="72:86" ht="14.4" thickBot="1" x14ac:dyDescent="0.3">
      <c r="BT299" s="186" t="s">
        <v>32</v>
      </c>
      <c r="BU299" s="184">
        <f>+BU298+1</f>
        <v>204</v>
      </c>
      <c r="BV299" s="185">
        <f>VLOOKUP($BU299,$CD$271:$CH$312,3,0)</f>
        <v>1.0200000000000001E-2</v>
      </c>
      <c r="BW299" s="185">
        <f>VLOOKUP($BU299,$CD$271:$CH$312,4,0)</f>
        <v>1.11E-2</v>
      </c>
      <c r="BX299" s="185">
        <f>VLOOKUP($BU299,$CD$271:$CH$312,5,0)</f>
        <v>1.21E-2</v>
      </c>
      <c r="CD299" s="102">
        <f>+CD298+1</f>
        <v>405</v>
      </c>
      <c r="CE299" s="172" t="s">
        <v>33</v>
      </c>
      <c r="CF299" s="173">
        <v>0.08</v>
      </c>
      <c r="CG299" s="173">
        <v>8.3099999999999993E-2</v>
      </c>
      <c r="CH299" s="173">
        <v>9.5100000000000004E-2</v>
      </c>
    </row>
    <row r="300" spans="72:86" ht="14.4" thickBot="1" x14ac:dyDescent="0.3">
      <c r="BT300" s="186" t="s">
        <v>33</v>
      </c>
      <c r="BU300" s="184">
        <f>+BU299+1</f>
        <v>205</v>
      </c>
      <c r="BV300" s="185">
        <f>VLOOKUP($BU300,$CD$271:$CH$312,3,0)</f>
        <v>6.6400000000000001E-2</v>
      </c>
      <c r="BW300" s="185">
        <f>VLOOKUP($BU300,$CD$271:$CH$312,4,0)</f>
        <v>7.2999999999999995E-2</v>
      </c>
      <c r="BX300" s="185">
        <f>VLOOKUP($BU300,$CD$271:$CH$312,5,0)</f>
        <v>8.6900000000000005E-2</v>
      </c>
      <c r="CD300" s="102">
        <f>BT261</f>
        <v>500</v>
      </c>
      <c r="CE300" s="189" t="str">
        <f>BU261</f>
        <v>Portuárias, Marítimas e Fluviais</v>
      </c>
      <c r="CF300" s="189"/>
      <c r="CG300" s="189"/>
      <c r="CH300" s="189"/>
    </row>
    <row r="301" spans="72:86" ht="14.4" thickBot="1" x14ac:dyDescent="0.3">
      <c r="BT301" s="162"/>
      <c r="BU301" s="101"/>
      <c r="BV301" s="101"/>
      <c r="BW301" s="101"/>
      <c r="BX301" s="163"/>
      <c r="CD301" s="102">
        <f>+CD300+1</f>
        <v>501</v>
      </c>
      <c r="CE301" s="177" t="s">
        <v>29</v>
      </c>
      <c r="CF301" s="178">
        <v>0.04</v>
      </c>
      <c r="CG301" s="178">
        <v>5.5199999999999999E-2</v>
      </c>
      <c r="CH301" s="178">
        <v>7.85E-2</v>
      </c>
    </row>
    <row r="302" spans="72:86" ht="14.4" thickBot="1" x14ac:dyDescent="0.3">
      <c r="CD302" s="102">
        <f>+CD301+1</f>
        <v>502</v>
      </c>
      <c r="CE302" s="172" t="s">
        <v>30</v>
      </c>
      <c r="CF302" s="173">
        <v>8.0999999999999996E-3</v>
      </c>
      <c r="CG302" s="173">
        <v>1.2200000000000001E-2</v>
      </c>
      <c r="CH302" s="173">
        <v>1.9900000000000001E-2</v>
      </c>
    </row>
    <row r="303" spans="72:86" ht="14.4" thickBot="1" x14ac:dyDescent="0.3">
      <c r="CD303" s="102">
        <f>+CD302+1</f>
        <v>503</v>
      </c>
      <c r="CE303" s="172" t="s">
        <v>31</v>
      </c>
      <c r="CF303" s="173">
        <v>1.46E-2</v>
      </c>
      <c r="CG303" s="173">
        <v>2.3199999999999998E-2</v>
      </c>
      <c r="CH303" s="173">
        <v>3.1600000000000003E-2</v>
      </c>
    </row>
    <row r="304" spans="72:86" ht="14.4" thickBot="1" x14ac:dyDescent="0.3">
      <c r="CD304" s="102">
        <f>+CD303+1</f>
        <v>504</v>
      </c>
      <c r="CE304" s="172" t="s">
        <v>32</v>
      </c>
      <c r="CF304" s="173">
        <v>9.4000000000000004E-3</v>
      </c>
      <c r="CG304" s="173">
        <v>1.0200000000000001E-2</v>
      </c>
      <c r="CH304" s="173">
        <v>1.3299999999999999E-2</v>
      </c>
    </row>
    <row r="305" spans="72:86" ht="14.4" thickBot="1" x14ac:dyDescent="0.3">
      <c r="BV305" s="187" t="s">
        <v>61</v>
      </c>
      <c r="BW305" s="188" t="s">
        <v>59</v>
      </c>
      <c r="BX305" s="188" t="s">
        <v>62</v>
      </c>
      <c r="CD305" s="102">
        <f>+CD304+1</f>
        <v>505</v>
      </c>
      <c r="CE305" s="172" t="s">
        <v>33</v>
      </c>
      <c r="CF305" s="173">
        <v>7.1400000000000005E-2</v>
      </c>
      <c r="CG305" s="173">
        <v>8.4000000000000005E-2</v>
      </c>
      <c r="CH305" s="173">
        <v>0.1043</v>
      </c>
    </row>
    <row r="306" spans="72:86" ht="14.4" thickBot="1" x14ac:dyDescent="0.3">
      <c r="BT306" s="102">
        <f>BT257</f>
        <v>100</v>
      </c>
      <c r="BU306" s="177" t="str">
        <f t="shared" ref="BU306:BU311" si="2">VLOOKUP(BT306,BT257:BU262,2,0)</f>
        <v>Construção de edificios</v>
      </c>
      <c r="BV306" s="178">
        <v>0.2034</v>
      </c>
      <c r="BW306" s="178">
        <v>0.22120000000000001</v>
      </c>
      <c r="BX306" s="178">
        <v>0.25</v>
      </c>
    </row>
    <row r="307" spans="72:86" ht="28.2" thickBot="1" x14ac:dyDescent="0.3">
      <c r="BT307" s="102">
        <v>200</v>
      </c>
      <c r="BU307" s="177" t="str">
        <f t="shared" si="2"/>
        <v>Construção de rodovias e ferrovias</v>
      </c>
      <c r="BV307" s="173">
        <v>0.19600000000000001</v>
      </c>
      <c r="BW307" s="173">
        <v>0.2097</v>
      </c>
      <c r="BX307" s="173">
        <v>0.24229999999999999</v>
      </c>
      <c r="CD307" s="102">
        <f>BT262</f>
        <v>600</v>
      </c>
      <c r="CE307" s="189" t="str">
        <f>BU262</f>
        <v>Fornecimento de Materiais e Equipamentos</v>
      </c>
      <c r="CF307" s="189"/>
      <c r="CG307" s="189"/>
      <c r="CH307" s="189"/>
    </row>
    <row r="308" spans="72:86" ht="55.8" thickBot="1" x14ac:dyDescent="0.3">
      <c r="BT308" s="102">
        <f>BT259</f>
        <v>300</v>
      </c>
      <c r="BU308" s="177" t="str">
        <f t="shared" si="2"/>
        <v>Construção de Redes de Abastecimento de Água, Coleta de Esgoto e Construções Correlatas</v>
      </c>
      <c r="BV308" s="173">
        <v>0.20760000000000001</v>
      </c>
      <c r="BW308" s="173">
        <v>0.24179999999999999</v>
      </c>
      <c r="BX308" s="173">
        <v>0.26440000000000002</v>
      </c>
      <c r="CD308" s="102">
        <f>+CD307+1</f>
        <v>601</v>
      </c>
      <c r="CE308" s="177" t="s">
        <v>29</v>
      </c>
      <c r="CF308" s="178">
        <v>1.4999999999999999E-2</v>
      </c>
      <c r="CG308" s="178">
        <v>3.4500000000000003E-2</v>
      </c>
      <c r="CH308" s="178">
        <v>4.4900000000000002E-2</v>
      </c>
    </row>
    <row r="309" spans="72:86" ht="55.8" thickBot="1" x14ac:dyDescent="0.3">
      <c r="BT309" s="102">
        <v>400</v>
      </c>
      <c r="BU309" s="177" t="str">
        <f t="shared" si="2"/>
        <v>Construção e Manutenção de Estações e Redes de Distribuição de Energia Elétrica</v>
      </c>
      <c r="BV309" s="173">
        <v>0.24</v>
      </c>
      <c r="BW309" s="173">
        <v>0.25840000000000002</v>
      </c>
      <c r="BX309" s="173">
        <v>0.27860000000000001</v>
      </c>
      <c r="CD309" s="102">
        <f>+CD308+1</f>
        <v>602</v>
      </c>
      <c r="CE309" s="172" t="s">
        <v>30</v>
      </c>
      <c r="CF309" s="173">
        <v>3.0000000000000001E-3</v>
      </c>
      <c r="CG309" s="173">
        <v>4.7999999999999996E-3</v>
      </c>
      <c r="CH309" s="173">
        <v>8.2000000000000007E-3</v>
      </c>
    </row>
    <row r="310" spans="72:86" ht="28.2" thickBot="1" x14ac:dyDescent="0.3">
      <c r="BT310" s="102">
        <v>500</v>
      </c>
      <c r="BU310" s="177" t="str">
        <f t="shared" si="2"/>
        <v>Portuárias, Marítimas e Fluviais</v>
      </c>
      <c r="BV310" s="173">
        <v>0.22800000000000001</v>
      </c>
      <c r="BW310" s="173">
        <v>0.27479999999999999</v>
      </c>
      <c r="BX310" s="173">
        <v>0.3095</v>
      </c>
      <c r="CD310" s="102">
        <f>+CD309+1</f>
        <v>603</v>
      </c>
      <c r="CE310" s="172" t="s">
        <v>31</v>
      </c>
      <c r="CF310" s="173">
        <v>5.5999999999999999E-3</v>
      </c>
      <c r="CG310" s="173">
        <v>8.5000000000000006E-3</v>
      </c>
      <c r="CH310" s="173">
        <v>8.8999999999999999E-3</v>
      </c>
    </row>
    <row r="311" spans="72:86" ht="28.2" thickBot="1" x14ac:dyDescent="0.3">
      <c r="BT311" s="102">
        <v>600</v>
      </c>
      <c r="BU311" s="177" t="str">
        <f t="shared" si="2"/>
        <v>Fornecimento de Materiais e Equipamentos</v>
      </c>
      <c r="BV311" s="173">
        <v>0.111</v>
      </c>
      <c r="BW311" s="173">
        <v>0.14019999999999999</v>
      </c>
      <c r="BX311" s="173">
        <v>0.16800000000000001</v>
      </c>
      <c r="CD311" s="102">
        <f>+CD310+1</f>
        <v>604</v>
      </c>
      <c r="CE311" s="172" t="s">
        <v>32</v>
      </c>
      <c r="CF311" s="173">
        <v>8.5000000000000006E-3</v>
      </c>
      <c r="CG311" s="173">
        <v>8.5000000000000006E-3</v>
      </c>
      <c r="CH311" s="173">
        <v>1.11E-2</v>
      </c>
    </row>
    <row r="312" spans="72:86" ht="14.4" thickBot="1" x14ac:dyDescent="0.3">
      <c r="CD312" s="102">
        <f>+CD311+1</f>
        <v>605</v>
      </c>
      <c r="CE312" s="172" t="s">
        <v>33</v>
      </c>
      <c r="CF312" s="173">
        <v>3.5000000000000003E-2</v>
      </c>
      <c r="CG312" s="173">
        <v>5.11E-2</v>
      </c>
      <c r="CH312" s="173">
        <v>6.2199999999999998E-2</v>
      </c>
    </row>
  </sheetData>
  <sheetProtection password="C5AB" sheet="1" objects="1" scenarios="1" formatCells="0" formatColumns="0" formatRows="0" selectLockedCells="1"/>
  <mergeCells count="31">
    <mergeCell ref="K16:AV17"/>
    <mergeCell ref="B29:F29"/>
    <mergeCell ref="B1:F1"/>
    <mergeCell ref="B4:F4"/>
    <mergeCell ref="C6:F6"/>
    <mergeCell ref="B12:F12"/>
    <mergeCell ref="D16:F16"/>
    <mergeCell ref="D18:F18"/>
    <mergeCell ref="D19:F19"/>
    <mergeCell ref="D23:E23"/>
    <mergeCell ref="B25:F25"/>
    <mergeCell ref="B26:F26"/>
    <mergeCell ref="B30:F30"/>
    <mergeCell ref="E45:F45"/>
    <mergeCell ref="B47:F47"/>
    <mergeCell ref="B52:F52"/>
    <mergeCell ref="B54:D54"/>
    <mergeCell ref="E54:F54"/>
    <mergeCell ref="CE307:CH307"/>
    <mergeCell ref="D56:E56"/>
    <mergeCell ref="BT255:BX255"/>
    <mergeCell ref="CE271:CH271"/>
    <mergeCell ref="CE279:CH279"/>
    <mergeCell ref="BT282:BX282"/>
    <mergeCell ref="BT287:BX287"/>
    <mergeCell ref="CE287:CH287"/>
    <mergeCell ref="BT288:BX288"/>
    <mergeCell ref="BT289:BX289"/>
    <mergeCell ref="BT293:BX293"/>
    <mergeCell ref="CE294:CH294"/>
    <mergeCell ref="CE300:CH300"/>
  </mergeCells>
  <conditionalFormatting sqref="F32:F36">
    <cfRule type="cellIs" dxfId="3" priority="1" stopIfTrue="1" operator="between">
      <formula>$C32</formula>
      <formula>$E32</formula>
    </cfRule>
  </conditionalFormatting>
  <conditionalFormatting sqref="B52:D56 E52:F53 E55:F56">
    <cfRule type="expression" dxfId="2" priority="2" stopIfTrue="1">
      <formula>OR($F$8="NÃO",$F$8="")</formula>
    </cfRule>
  </conditionalFormatting>
  <conditionalFormatting sqref="E45:F45">
    <cfRule type="expression" dxfId="1" priority="3" stopIfTrue="1">
      <formula>$F$8="SIM"</formula>
    </cfRule>
  </conditionalFormatting>
  <conditionalFormatting sqref="E54:F54">
    <cfRule type="expression" dxfId="0" priority="4" stopIfTrue="1">
      <formula>OR($F$8="NÃO",$F$8="")</formula>
    </cfRule>
  </conditionalFormatting>
  <dataValidations count="5">
    <dataValidation type="list" allowBlank="1" showInputMessage="1" showErrorMessage="1" sqref="E17:F17 JA17:JB17 SW17:SX17 ACS17:ACT17 AMO17:AMP17 AWK17:AWL17 BGG17:BGH17 BQC17:BQD17 BZY17:BZZ17 CJU17:CJV17 CTQ17:CTR17 DDM17:DDN17 DNI17:DNJ17 DXE17:DXF17 EHA17:EHB17 EQW17:EQX17 FAS17:FAT17 FKO17:FKP17 FUK17:FUL17 GEG17:GEH17 GOC17:GOD17 GXY17:GXZ17 HHU17:HHV17 HRQ17:HRR17 IBM17:IBN17 ILI17:ILJ17 IVE17:IVF17 JFA17:JFB17 JOW17:JOX17 JYS17:JYT17 KIO17:KIP17 KSK17:KSL17 LCG17:LCH17 LMC17:LMD17 LVY17:LVZ17 MFU17:MFV17 MPQ17:MPR17 MZM17:MZN17 NJI17:NJJ17 NTE17:NTF17 ODA17:ODB17 OMW17:OMX17 OWS17:OWT17 PGO17:PGP17 PQK17:PQL17 QAG17:QAH17 QKC17:QKD17 QTY17:QTZ17 RDU17:RDV17 RNQ17:RNR17 RXM17:RXN17 SHI17:SHJ17 SRE17:SRF17 TBA17:TBB17 TKW17:TKX17 TUS17:TUT17 UEO17:UEP17 UOK17:UOL17 UYG17:UYH17 VIC17:VID17 VRY17:VRZ17 WBU17:WBV17 WLQ17:WLR17 WVM17:WVN17 E65553:F65553 JA65553:JB65553 SW65553:SX65553 ACS65553:ACT65553 AMO65553:AMP65553 AWK65553:AWL65553 BGG65553:BGH65553 BQC65553:BQD65553 BZY65553:BZZ65553 CJU65553:CJV65553 CTQ65553:CTR65553 DDM65553:DDN65553 DNI65553:DNJ65553 DXE65553:DXF65553 EHA65553:EHB65553 EQW65553:EQX65553 FAS65553:FAT65553 FKO65553:FKP65553 FUK65553:FUL65553 GEG65553:GEH65553 GOC65553:GOD65553 GXY65553:GXZ65553 HHU65553:HHV65553 HRQ65553:HRR65553 IBM65553:IBN65553 ILI65553:ILJ65553 IVE65553:IVF65553 JFA65553:JFB65553 JOW65553:JOX65553 JYS65553:JYT65553 KIO65553:KIP65553 KSK65553:KSL65553 LCG65553:LCH65553 LMC65553:LMD65553 LVY65553:LVZ65553 MFU65553:MFV65553 MPQ65553:MPR65553 MZM65553:MZN65553 NJI65553:NJJ65553 NTE65553:NTF65553 ODA65553:ODB65553 OMW65553:OMX65553 OWS65553:OWT65553 PGO65553:PGP65553 PQK65553:PQL65553 QAG65553:QAH65553 QKC65553:QKD65553 QTY65553:QTZ65553 RDU65553:RDV65553 RNQ65553:RNR65553 RXM65553:RXN65553 SHI65553:SHJ65553 SRE65553:SRF65553 TBA65553:TBB65553 TKW65553:TKX65553 TUS65553:TUT65553 UEO65553:UEP65553 UOK65553:UOL65553 UYG65553:UYH65553 VIC65553:VID65553 VRY65553:VRZ65553 WBU65553:WBV65553 WLQ65553:WLR65553 WVM65553:WVN65553 E131089:F131089 JA131089:JB131089 SW131089:SX131089 ACS131089:ACT131089 AMO131089:AMP131089 AWK131089:AWL131089 BGG131089:BGH131089 BQC131089:BQD131089 BZY131089:BZZ131089 CJU131089:CJV131089 CTQ131089:CTR131089 DDM131089:DDN131089 DNI131089:DNJ131089 DXE131089:DXF131089 EHA131089:EHB131089 EQW131089:EQX131089 FAS131089:FAT131089 FKO131089:FKP131089 FUK131089:FUL131089 GEG131089:GEH131089 GOC131089:GOD131089 GXY131089:GXZ131089 HHU131089:HHV131089 HRQ131089:HRR131089 IBM131089:IBN131089 ILI131089:ILJ131089 IVE131089:IVF131089 JFA131089:JFB131089 JOW131089:JOX131089 JYS131089:JYT131089 KIO131089:KIP131089 KSK131089:KSL131089 LCG131089:LCH131089 LMC131089:LMD131089 LVY131089:LVZ131089 MFU131089:MFV131089 MPQ131089:MPR131089 MZM131089:MZN131089 NJI131089:NJJ131089 NTE131089:NTF131089 ODA131089:ODB131089 OMW131089:OMX131089 OWS131089:OWT131089 PGO131089:PGP131089 PQK131089:PQL131089 QAG131089:QAH131089 QKC131089:QKD131089 QTY131089:QTZ131089 RDU131089:RDV131089 RNQ131089:RNR131089 RXM131089:RXN131089 SHI131089:SHJ131089 SRE131089:SRF131089 TBA131089:TBB131089 TKW131089:TKX131089 TUS131089:TUT131089 UEO131089:UEP131089 UOK131089:UOL131089 UYG131089:UYH131089 VIC131089:VID131089 VRY131089:VRZ131089 WBU131089:WBV131089 WLQ131089:WLR131089 WVM131089:WVN131089 E196625:F196625 JA196625:JB196625 SW196625:SX196625 ACS196625:ACT196625 AMO196625:AMP196625 AWK196625:AWL196625 BGG196625:BGH196625 BQC196625:BQD196625 BZY196625:BZZ196625 CJU196625:CJV196625 CTQ196625:CTR196625 DDM196625:DDN196625 DNI196625:DNJ196625 DXE196625:DXF196625 EHA196625:EHB196625 EQW196625:EQX196625 FAS196625:FAT196625 FKO196625:FKP196625 FUK196625:FUL196625 GEG196625:GEH196625 GOC196625:GOD196625 GXY196625:GXZ196625 HHU196625:HHV196625 HRQ196625:HRR196625 IBM196625:IBN196625 ILI196625:ILJ196625 IVE196625:IVF196625 JFA196625:JFB196625 JOW196625:JOX196625 JYS196625:JYT196625 KIO196625:KIP196625 KSK196625:KSL196625 LCG196625:LCH196625 LMC196625:LMD196625 LVY196625:LVZ196625 MFU196625:MFV196625 MPQ196625:MPR196625 MZM196625:MZN196625 NJI196625:NJJ196625 NTE196625:NTF196625 ODA196625:ODB196625 OMW196625:OMX196625 OWS196625:OWT196625 PGO196625:PGP196625 PQK196625:PQL196625 QAG196625:QAH196625 QKC196625:QKD196625 QTY196625:QTZ196625 RDU196625:RDV196625 RNQ196625:RNR196625 RXM196625:RXN196625 SHI196625:SHJ196625 SRE196625:SRF196625 TBA196625:TBB196625 TKW196625:TKX196625 TUS196625:TUT196625 UEO196625:UEP196625 UOK196625:UOL196625 UYG196625:UYH196625 VIC196625:VID196625 VRY196625:VRZ196625 WBU196625:WBV196625 WLQ196625:WLR196625 WVM196625:WVN196625 E262161:F262161 JA262161:JB262161 SW262161:SX262161 ACS262161:ACT262161 AMO262161:AMP262161 AWK262161:AWL262161 BGG262161:BGH262161 BQC262161:BQD262161 BZY262161:BZZ262161 CJU262161:CJV262161 CTQ262161:CTR262161 DDM262161:DDN262161 DNI262161:DNJ262161 DXE262161:DXF262161 EHA262161:EHB262161 EQW262161:EQX262161 FAS262161:FAT262161 FKO262161:FKP262161 FUK262161:FUL262161 GEG262161:GEH262161 GOC262161:GOD262161 GXY262161:GXZ262161 HHU262161:HHV262161 HRQ262161:HRR262161 IBM262161:IBN262161 ILI262161:ILJ262161 IVE262161:IVF262161 JFA262161:JFB262161 JOW262161:JOX262161 JYS262161:JYT262161 KIO262161:KIP262161 KSK262161:KSL262161 LCG262161:LCH262161 LMC262161:LMD262161 LVY262161:LVZ262161 MFU262161:MFV262161 MPQ262161:MPR262161 MZM262161:MZN262161 NJI262161:NJJ262161 NTE262161:NTF262161 ODA262161:ODB262161 OMW262161:OMX262161 OWS262161:OWT262161 PGO262161:PGP262161 PQK262161:PQL262161 QAG262161:QAH262161 QKC262161:QKD262161 QTY262161:QTZ262161 RDU262161:RDV262161 RNQ262161:RNR262161 RXM262161:RXN262161 SHI262161:SHJ262161 SRE262161:SRF262161 TBA262161:TBB262161 TKW262161:TKX262161 TUS262161:TUT262161 UEO262161:UEP262161 UOK262161:UOL262161 UYG262161:UYH262161 VIC262161:VID262161 VRY262161:VRZ262161 WBU262161:WBV262161 WLQ262161:WLR262161 WVM262161:WVN262161 E327697:F327697 JA327697:JB327697 SW327697:SX327697 ACS327697:ACT327697 AMO327697:AMP327697 AWK327697:AWL327697 BGG327697:BGH327697 BQC327697:BQD327697 BZY327697:BZZ327697 CJU327697:CJV327697 CTQ327697:CTR327697 DDM327697:DDN327697 DNI327697:DNJ327697 DXE327697:DXF327697 EHA327697:EHB327697 EQW327697:EQX327697 FAS327697:FAT327697 FKO327697:FKP327697 FUK327697:FUL327697 GEG327697:GEH327697 GOC327697:GOD327697 GXY327697:GXZ327697 HHU327697:HHV327697 HRQ327697:HRR327697 IBM327697:IBN327697 ILI327697:ILJ327697 IVE327697:IVF327697 JFA327697:JFB327697 JOW327697:JOX327697 JYS327697:JYT327697 KIO327697:KIP327697 KSK327697:KSL327697 LCG327697:LCH327697 LMC327697:LMD327697 LVY327697:LVZ327697 MFU327697:MFV327697 MPQ327697:MPR327697 MZM327697:MZN327697 NJI327697:NJJ327697 NTE327697:NTF327697 ODA327697:ODB327697 OMW327697:OMX327697 OWS327697:OWT327697 PGO327697:PGP327697 PQK327697:PQL327697 QAG327697:QAH327697 QKC327697:QKD327697 QTY327697:QTZ327697 RDU327697:RDV327697 RNQ327697:RNR327697 RXM327697:RXN327697 SHI327697:SHJ327697 SRE327697:SRF327697 TBA327697:TBB327697 TKW327697:TKX327697 TUS327697:TUT327697 UEO327697:UEP327697 UOK327697:UOL327697 UYG327697:UYH327697 VIC327697:VID327697 VRY327697:VRZ327697 WBU327697:WBV327697 WLQ327697:WLR327697 WVM327697:WVN327697 E393233:F393233 JA393233:JB393233 SW393233:SX393233 ACS393233:ACT393233 AMO393233:AMP393233 AWK393233:AWL393233 BGG393233:BGH393233 BQC393233:BQD393233 BZY393233:BZZ393233 CJU393233:CJV393233 CTQ393233:CTR393233 DDM393233:DDN393233 DNI393233:DNJ393233 DXE393233:DXF393233 EHA393233:EHB393233 EQW393233:EQX393233 FAS393233:FAT393233 FKO393233:FKP393233 FUK393233:FUL393233 GEG393233:GEH393233 GOC393233:GOD393233 GXY393233:GXZ393233 HHU393233:HHV393233 HRQ393233:HRR393233 IBM393233:IBN393233 ILI393233:ILJ393233 IVE393233:IVF393233 JFA393233:JFB393233 JOW393233:JOX393233 JYS393233:JYT393233 KIO393233:KIP393233 KSK393233:KSL393233 LCG393233:LCH393233 LMC393233:LMD393233 LVY393233:LVZ393233 MFU393233:MFV393233 MPQ393233:MPR393233 MZM393233:MZN393233 NJI393233:NJJ393233 NTE393233:NTF393233 ODA393233:ODB393233 OMW393233:OMX393233 OWS393233:OWT393233 PGO393233:PGP393233 PQK393233:PQL393233 QAG393233:QAH393233 QKC393233:QKD393233 QTY393233:QTZ393233 RDU393233:RDV393233 RNQ393233:RNR393233 RXM393233:RXN393233 SHI393233:SHJ393233 SRE393233:SRF393233 TBA393233:TBB393233 TKW393233:TKX393233 TUS393233:TUT393233 UEO393233:UEP393233 UOK393233:UOL393233 UYG393233:UYH393233 VIC393233:VID393233 VRY393233:VRZ393233 WBU393233:WBV393233 WLQ393233:WLR393233 WVM393233:WVN393233 E458769:F458769 JA458769:JB458769 SW458769:SX458769 ACS458769:ACT458769 AMO458769:AMP458769 AWK458769:AWL458769 BGG458769:BGH458769 BQC458769:BQD458769 BZY458769:BZZ458769 CJU458769:CJV458769 CTQ458769:CTR458769 DDM458769:DDN458769 DNI458769:DNJ458769 DXE458769:DXF458769 EHA458769:EHB458769 EQW458769:EQX458769 FAS458769:FAT458769 FKO458769:FKP458769 FUK458769:FUL458769 GEG458769:GEH458769 GOC458769:GOD458769 GXY458769:GXZ458769 HHU458769:HHV458769 HRQ458769:HRR458769 IBM458769:IBN458769 ILI458769:ILJ458769 IVE458769:IVF458769 JFA458769:JFB458769 JOW458769:JOX458769 JYS458769:JYT458769 KIO458769:KIP458769 KSK458769:KSL458769 LCG458769:LCH458769 LMC458769:LMD458769 LVY458769:LVZ458769 MFU458769:MFV458769 MPQ458769:MPR458769 MZM458769:MZN458769 NJI458769:NJJ458769 NTE458769:NTF458769 ODA458769:ODB458769 OMW458769:OMX458769 OWS458769:OWT458769 PGO458769:PGP458769 PQK458769:PQL458769 QAG458769:QAH458769 QKC458769:QKD458769 QTY458769:QTZ458769 RDU458769:RDV458769 RNQ458769:RNR458769 RXM458769:RXN458769 SHI458769:SHJ458769 SRE458769:SRF458769 TBA458769:TBB458769 TKW458769:TKX458769 TUS458769:TUT458769 UEO458769:UEP458769 UOK458769:UOL458769 UYG458769:UYH458769 VIC458769:VID458769 VRY458769:VRZ458769 WBU458769:WBV458769 WLQ458769:WLR458769 WVM458769:WVN458769 E524305:F524305 JA524305:JB524305 SW524305:SX524305 ACS524305:ACT524305 AMO524305:AMP524305 AWK524305:AWL524305 BGG524305:BGH524305 BQC524305:BQD524305 BZY524305:BZZ524305 CJU524305:CJV524305 CTQ524305:CTR524305 DDM524305:DDN524305 DNI524305:DNJ524305 DXE524305:DXF524305 EHA524305:EHB524305 EQW524305:EQX524305 FAS524305:FAT524305 FKO524305:FKP524305 FUK524305:FUL524305 GEG524305:GEH524305 GOC524305:GOD524305 GXY524305:GXZ524305 HHU524305:HHV524305 HRQ524305:HRR524305 IBM524305:IBN524305 ILI524305:ILJ524305 IVE524305:IVF524305 JFA524305:JFB524305 JOW524305:JOX524305 JYS524305:JYT524305 KIO524305:KIP524305 KSK524305:KSL524305 LCG524305:LCH524305 LMC524305:LMD524305 LVY524305:LVZ524305 MFU524305:MFV524305 MPQ524305:MPR524305 MZM524305:MZN524305 NJI524305:NJJ524305 NTE524305:NTF524305 ODA524305:ODB524305 OMW524305:OMX524305 OWS524305:OWT524305 PGO524305:PGP524305 PQK524305:PQL524305 QAG524305:QAH524305 QKC524305:QKD524305 QTY524305:QTZ524305 RDU524305:RDV524305 RNQ524305:RNR524305 RXM524305:RXN524305 SHI524305:SHJ524305 SRE524305:SRF524305 TBA524305:TBB524305 TKW524305:TKX524305 TUS524305:TUT524305 UEO524305:UEP524305 UOK524305:UOL524305 UYG524305:UYH524305 VIC524305:VID524305 VRY524305:VRZ524305 WBU524305:WBV524305 WLQ524305:WLR524305 WVM524305:WVN524305 E589841:F589841 JA589841:JB589841 SW589841:SX589841 ACS589841:ACT589841 AMO589841:AMP589841 AWK589841:AWL589841 BGG589841:BGH589841 BQC589841:BQD589841 BZY589841:BZZ589841 CJU589841:CJV589841 CTQ589841:CTR589841 DDM589841:DDN589841 DNI589841:DNJ589841 DXE589841:DXF589841 EHA589841:EHB589841 EQW589841:EQX589841 FAS589841:FAT589841 FKO589841:FKP589841 FUK589841:FUL589841 GEG589841:GEH589841 GOC589841:GOD589841 GXY589841:GXZ589841 HHU589841:HHV589841 HRQ589841:HRR589841 IBM589841:IBN589841 ILI589841:ILJ589841 IVE589841:IVF589841 JFA589841:JFB589841 JOW589841:JOX589841 JYS589841:JYT589841 KIO589841:KIP589841 KSK589841:KSL589841 LCG589841:LCH589841 LMC589841:LMD589841 LVY589841:LVZ589841 MFU589841:MFV589841 MPQ589841:MPR589841 MZM589841:MZN589841 NJI589841:NJJ589841 NTE589841:NTF589841 ODA589841:ODB589841 OMW589841:OMX589841 OWS589841:OWT589841 PGO589841:PGP589841 PQK589841:PQL589841 QAG589841:QAH589841 QKC589841:QKD589841 QTY589841:QTZ589841 RDU589841:RDV589841 RNQ589841:RNR589841 RXM589841:RXN589841 SHI589841:SHJ589841 SRE589841:SRF589841 TBA589841:TBB589841 TKW589841:TKX589841 TUS589841:TUT589841 UEO589841:UEP589841 UOK589841:UOL589841 UYG589841:UYH589841 VIC589841:VID589841 VRY589841:VRZ589841 WBU589841:WBV589841 WLQ589841:WLR589841 WVM589841:WVN589841 E655377:F655377 JA655377:JB655377 SW655377:SX655377 ACS655377:ACT655377 AMO655377:AMP655377 AWK655377:AWL655377 BGG655377:BGH655377 BQC655377:BQD655377 BZY655377:BZZ655377 CJU655377:CJV655377 CTQ655377:CTR655377 DDM655377:DDN655377 DNI655377:DNJ655377 DXE655377:DXF655377 EHA655377:EHB655377 EQW655377:EQX655377 FAS655377:FAT655377 FKO655377:FKP655377 FUK655377:FUL655377 GEG655377:GEH655377 GOC655377:GOD655377 GXY655377:GXZ655377 HHU655377:HHV655377 HRQ655377:HRR655377 IBM655377:IBN655377 ILI655377:ILJ655377 IVE655377:IVF655377 JFA655377:JFB655377 JOW655377:JOX655377 JYS655377:JYT655377 KIO655377:KIP655377 KSK655377:KSL655377 LCG655377:LCH655377 LMC655377:LMD655377 LVY655377:LVZ655377 MFU655377:MFV655377 MPQ655377:MPR655377 MZM655377:MZN655377 NJI655377:NJJ655377 NTE655377:NTF655377 ODA655377:ODB655377 OMW655377:OMX655377 OWS655377:OWT655377 PGO655377:PGP655377 PQK655377:PQL655377 QAG655377:QAH655377 QKC655377:QKD655377 QTY655377:QTZ655377 RDU655377:RDV655377 RNQ655377:RNR655377 RXM655377:RXN655377 SHI655377:SHJ655377 SRE655377:SRF655377 TBA655377:TBB655377 TKW655377:TKX655377 TUS655377:TUT655377 UEO655377:UEP655377 UOK655377:UOL655377 UYG655377:UYH655377 VIC655377:VID655377 VRY655377:VRZ655377 WBU655377:WBV655377 WLQ655377:WLR655377 WVM655377:WVN655377 E720913:F720913 JA720913:JB720913 SW720913:SX720913 ACS720913:ACT720913 AMO720913:AMP720913 AWK720913:AWL720913 BGG720913:BGH720913 BQC720913:BQD720913 BZY720913:BZZ720913 CJU720913:CJV720913 CTQ720913:CTR720913 DDM720913:DDN720913 DNI720913:DNJ720913 DXE720913:DXF720913 EHA720913:EHB720913 EQW720913:EQX720913 FAS720913:FAT720913 FKO720913:FKP720913 FUK720913:FUL720913 GEG720913:GEH720913 GOC720913:GOD720913 GXY720913:GXZ720913 HHU720913:HHV720913 HRQ720913:HRR720913 IBM720913:IBN720913 ILI720913:ILJ720913 IVE720913:IVF720913 JFA720913:JFB720913 JOW720913:JOX720913 JYS720913:JYT720913 KIO720913:KIP720913 KSK720913:KSL720913 LCG720913:LCH720913 LMC720913:LMD720913 LVY720913:LVZ720913 MFU720913:MFV720913 MPQ720913:MPR720913 MZM720913:MZN720913 NJI720913:NJJ720913 NTE720913:NTF720913 ODA720913:ODB720913 OMW720913:OMX720913 OWS720913:OWT720913 PGO720913:PGP720913 PQK720913:PQL720913 QAG720913:QAH720913 QKC720913:QKD720913 QTY720913:QTZ720913 RDU720913:RDV720913 RNQ720913:RNR720913 RXM720913:RXN720913 SHI720913:SHJ720913 SRE720913:SRF720913 TBA720913:TBB720913 TKW720913:TKX720913 TUS720913:TUT720913 UEO720913:UEP720913 UOK720913:UOL720913 UYG720913:UYH720913 VIC720913:VID720913 VRY720913:VRZ720913 WBU720913:WBV720913 WLQ720913:WLR720913 WVM720913:WVN720913 E786449:F786449 JA786449:JB786449 SW786449:SX786449 ACS786449:ACT786449 AMO786449:AMP786449 AWK786449:AWL786449 BGG786449:BGH786449 BQC786449:BQD786449 BZY786449:BZZ786449 CJU786449:CJV786449 CTQ786449:CTR786449 DDM786449:DDN786449 DNI786449:DNJ786449 DXE786449:DXF786449 EHA786449:EHB786449 EQW786449:EQX786449 FAS786449:FAT786449 FKO786449:FKP786449 FUK786449:FUL786449 GEG786449:GEH786449 GOC786449:GOD786449 GXY786449:GXZ786449 HHU786449:HHV786449 HRQ786449:HRR786449 IBM786449:IBN786449 ILI786449:ILJ786449 IVE786449:IVF786449 JFA786449:JFB786449 JOW786449:JOX786449 JYS786449:JYT786449 KIO786449:KIP786449 KSK786449:KSL786449 LCG786449:LCH786449 LMC786449:LMD786449 LVY786449:LVZ786449 MFU786449:MFV786449 MPQ786449:MPR786449 MZM786449:MZN786449 NJI786449:NJJ786449 NTE786449:NTF786449 ODA786449:ODB786449 OMW786449:OMX786449 OWS786449:OWT786449 PGO786449:PGP786449 PQK786449:PQL786449 QAG786449:QAH786449 QKC786449:QKD786449 QTY786449:QTZ786449 RDU786449:RDV786449 RNQ786449:RNR786449 RXM786449:RXN786449 SHI786449:SHJ786449 SRE786449:SRF786449 TBA786449:TBB786449 TKW786449:TKX786449 TUS786449:TUT786449 UEO786449:UEP786449 UOK786449:UOL786449 UYG786449:UYH786449 VIC786449:VID786449 VRY786449:VRZ786449 WBU786449:WBV786449 WLQ786449:WLR786449 WVM786449:WVN786449 E851985:F851985 JA851985:JB851985 SW851985:SX851985 ACS851985:ACT851985 AMO851985:AMP851985 AWK851985:AWL851985 BGG851985:BGH851985 BQC851985:BQD851985 BZY851985:BZZ851985 CJU851985:CJV851985 CTQ851985:CTR851985 DDM851985:DDN851985 DNI851985:DNJ851985 DXE851985:DXF851985 EHA851985:EHB851985 EQW851985:EQX851985 FAS851985:FAT851985 FKO851985:FKP851985 FUK851985:FUL851985 GEG851985:GEH851985 GOC851985:GOD851985 GXY851985:GXZ851985 HHU851985:HHV851985 HRQ851985:HRR851985 IBM851985:IBN851985 ILI851985:ILJ851985 IVE851985:IVF851985 JFA851985:JFB851985 JOW851985:JOX851985 JYS851985:JYT851985 KIO851985:KIP851985 KSK851985:KSL851985 LCG851985:LCH851985 LMC851985:LMD851985 LVY851985:LVZ851985 MFU851985:MFV851985 MPQ851985:MPR851985 MZM851985:MZN851985 NJI851985:NJJ851985 NTE851985:NTF851985 ODA851985:ODB851985 OMW851985:OMX851985 OWS851985:OWT851985 PGO851985:PGP851985 PQK851985:PQL851985 QAG851985:QAH851985 QKC851985:QKD851985 QTY851985:QTZ851985 RDU851985:RDV851985 RNQ851985:RNR851985 RXM851985:RXN851985 SHI851985:SHJ851985 SRE851985:SRF851985 TBA851985:TBB851985 TKW851985:TKX851985 TUS851985:TUT851985 UEO851985:UEP851985 UOK851985:UOL851985 UYG851985:UYH851985 VIC851985:VID851985 VRY851985:VRZ851985 WBU851985:WBV851985 WLQ851985:WLR851985 WVM851985:WVN851985 E917521:F917521 JA917521:JB917521 SW917521:SX917521 ACS917521:ACT917521 AMO917521:AMP917521 AWK917521:AWL917521 BGG917521:BGH917521 BQC917521:BQD917521 BZY917521:BZZ917521 CJU917521:CJV917521 CTQ917521:CTR917521 DDM917521:DDN917521 DNI917521:DNJ917521 DXE917521:DXF917521 EHA917521:EHB917521 EQW917521:EQX917521 FAS917521:FAT917521 FKO917521:FKP917521 FUK917521:FUL917521 GEG917521:GEH917521 GOC917521:GOD917521 GXY917521:GXZ917521 HHU917521:HHV917521 HRQ917521:HRR917521 IBM917521:IBN917521 ILI917521:ILJ917521 IVE917521:IVF917521 JFA917521:JFB917521 JOW917521:JOX917521 JYS917521:JYT917521 KIO917521:KIP917521 KSK917521:KSL917521 LCG917521:LCH917521 LMC917521:LMD917521 LVY917521:LVZ917521 MFU917521:MFV917521 MPQ917521:MPR917521 MZM917521:MZN917521 NJI917521:NJJ917521 NTE917521:NTF917521 ODA917521:ODB917521 OMW917521:OMX917521 OWS917521:OWT917521 PGO917521:PGP917521 PQK917521:PQL917521 QAG917521:QAH917521 QKC917521:QKD917521 QTY917521:QTZ917521 RDU917521:RDV917521 RNQ917521:RNR917521 RXM917521:RXN917521 SHI917521:SHJ917521 SRE917521:SRF917521 TBA917521:TBB917521 TKW917521:TKX917521 TUS917521:TUT917521 UEO917521:UEP917521 UOK917521:UOL917521 UYG917521:UYH917521 VIC917521:VID917521 VRY917521:VRZ917521 WBU917521:WBV917521 WLQ917521:WLR917521 WVM917521:WVN917521 E983057:F983057 JA983057:JB983057 SW983057:SX983057 ACS983057:ACT983057 AMO983057:AMP983057 AWK983057:AWL983057 BGG983057:BGH983057 BQC983057:BQD983057 BZY983057:BZZ983057 CJU983057:CJV983057 CTQ983057:CTR983057 DDM983057:DDN983057 DNI983057:DNJ983057 DXE983057:DXF983057 EHA983057:EHB983057 EQW983057:EQX983057 FAS983057:FAT983057 FKO983057:FKP983057 FUK983057:FUL983057 GEG983057:GEH983057 GOC983057:GOD983057 GXY983057:GXZ983057 HHU983057:HHV983057 HRQ983057:HRR983057 IBM983057:IBN983057 ILI983057:ILJ983057 IVE983057:IVF983057 JFA983057:JFB983057 JOW983057:JOX983057 JYS983057:JYT983057 KIO983057:KIP983057 KSK983057:KSL983057 LCG983057:LCH983057 LMC983057:LMD983057 LVY983057:LVZ983057 MFU983057:MFV983057 MPQ983057:MPR983057 MZM983057:MZN983057 NJI983057:NJJ983057 NTE983057:NTF983057 ODA983057:ODB983057 OMW983057:OMX983057 OWS983057:OWT983057 PGO983057:PGP983057 PQK983057:PQL983057 QAG983057:QAH983057 QKC983057:QKD983057 QTY983057:QTZ983057 RDU983057:RDV983057 RNQ983057:RNR983057 RXM983057:RXN983057 SHI983057:SHJ983057 SRE983057:SRF983057 TBA983057:TBB983057 TKW983057:TKX983057 TUS983057:TUT983057 UEO983057:UEP983057 UOK983057:UOL983057 UYG983057:UYH983057 VIC983057:VID983057 VRY983057:VRZ983057 WBU983057:WBV983057 WLQ983057:WLR983057 WVM983057:WVN983057" xr:uid="{00000000-0002-0000-0000-000000000000}">
      <formula1>$CE$266:$CE$267</formula1>
    </dataValidation>
    <dataValidation type="list" allowBlank="1" showInputMessage="1" showErrorMessage="1" sqref="C6:F6 IY6:JB6 SU6:SX6 ACQ6:ACT6 AMM6:AMP6 AWI6:AWL6 BGE6:BGH6 BQA6:BQD6 BZW6:BZZ6 CJS6:CJV6 CTO6:CTR6 DDK6:DDN6 DNG6:DNJ6 DXC6:DXF6 EGY6:EHB6 EQU6:EQX6 FAQ6:FAT6 FKM6:FKP6 FUI6:FUL6 GEE6:GEH6 GOA6:GOD6 GXW6:GXZ6 HHS6:HHV6 HRO6:HRR6 IBK6:IBN6 ILG6:ILJ6 IVC6:IVF6 JEY6:JFB6 JOU6:JOX6 JYQ6:JYT6 KIM6:KIP6 KSI6:KSL6 LCE6:LCH6 LMA6:LMD6 LVW6:LVZ6 MFS6:MFV6 MPO6:MPR6 MZK6:MZN6 NJG6:NJJ6 NTC6:NTF6 OCY6:ODB6 OMU6:OMX6 OWQ6:OWT6 PGM6:PGP6 PQI6:PQL6 QAE6:QAH6 QKA6:QKD6 QTW6:QTZ6 RDS6:RDV6 RNO6:RNR6 RXK6:RXN6 SHG6:SHJ6 SRC6:SRF6 TAY6:TBB6 TKU6:TKX6 TUQ6:TUT6 UEM6:UEP6 UOI6:UOL6 UYE6:UYH6 VIA6:VID6 VRW6:VRZ6 WBS6:WBV6 WLO6:WLR6 WVK6:WVN6 C65542:F65542 IY65542:JB65542 SU65542:SX65542 ACQ65542:ACT65542 AMM65542:AMP65542 AWI65542:AWL65542 BGE65542:BGH65542 BQA65542:BQD65542 BZW65542:BZZ65542 CJS65542:CJV65542 CTO65542:CTR65542 DDK65542:DDN65542 DNG65542:DNJ65542 DXC65542:DXF65542 EGY65542:EHB65542 EQU65542:EQX65542 FAQ65542:FAT65542 FKM65542:FKP65542 FUI65542:FUL65542 GEE65542:GEH65542 GOA65542:GOD65542 GXW65542:GXZ65542 HHS65542:HHV65542 HRO65542:HRR65542 IBK65542:IBN65542 ILG65542:ILJ65542 IVC65542:IVF65542 JEY65542:JFB65542 JOU65542:JOX65542 JYQ65542:JYT65542 KIM65542:KIP65542 KSI65542:KSL65542 LCE65542:LCH65542 LMA65542:LMD65542 LVW65542:LVZ65542 MFS65542:MFV65542 MPO65542:MPR65542 MZK65542:MZN65542 NJG65542:NJJ65542 NTC65542:NTF65542 OCY65542:ODB65542 OMU65542:OMX65542 OWQ65542:OWT65542 PGM65542:PGP65542 PQI65542:PQL65542 QAE65542:QAH65542 QKA65542:QKD65542 QTW65542:QTZ65542 RDS65542:RDV65542 RNO65542:RNR65542 RXK65542:RXN65542 SHG65542:SHJ65542 SRC65542:SRF65542 TAY65542:TBB65542 TKU65542:TKX65542 TUQ65542:TUT65542 UEM65542:UEP65542 UOI65542:UOL65542 UYE65542:UYH65542 VIA65542:VID65542 VRW65542:VRZ65542 WBS65542:WBV65542 WLO65542:WLR65542 WVK65542:WVN65542 C131078:F131078 IY131078:JB131078 SU131078:SX131078 ACQ131078:ACT131078 AMM131078:AMP131078 AWI131078:AWL131078 BGE131078:BGH131078 BQA131078:BQD131078 BZW131078:BZZ131078 CJS131078:CJV131078 CTO131078:CTR131078 DDK131078:DDN131078 DNG131078:DNJ131078 DXC131078:DXF131078 EGY131078:EHB131078 EQU131078:EQX131078 FAQ131078:FAT131078 FKM131078:FKP131078 FUI131078:FUL131078 GEE131078:GEH131078 GOA131078:GOD131078 GXW131078:GXZ131078 HHS131078:HHV131078 HRO131078:HRR131078 IBK131078:IBN131078 ILG131078:ILJ131078 IVC131078:IVF131078 JEY131078:JFB131078 JOU131078:JOX131078 JYQ131078:JYT131078 KIM131078:KIP131078 KSI131078:KSL131078 LCE131078:LCH131078 LMA131078:LMD131078 LVW131078:LVZ131078 MFS131078:MFV131078 MPO131078:MPR131078 MZK131078:MZN131078 NJG131078:NJJ131078 NTC131078:NTF131078 OCY131078:ODB131078 OMU131078:OMX131078 OWQ131078:OWT131078 PGM131078:PGP131078 PQI131078:PQL131078 QAE131078:QAH131078 QKA131078:QKD131078 QTW131078:QTZ131078 RDS131078:RDV131078 RNO131078:RNR131078 RXK131078:RXN131078 SHG131078:SHJ131078 SRC131078:SRF131078 TAY131078:TBB131078 TKU131078:TKX131078 TUQ131078:TUT131078 UEM131078:UEP131078 UOI131078:UOL131078 UYE131078:UYH131078 VIA131078:VID131078 VRW131078:VRZ131078 WBS131078:WBV131078 WLO131078:WLR131078 WVK131078:WVN131078 C196614:F196614 IY196614:JB196614 SU196614:SX196614 ACQ196614:ACT196614 AMM196614:AMP196614 AWI196614:AWL196614 BGE196614:BGH196614 BQA196614:BQD196614 BZW196614:BZZ196614 CJS196614:CJV196614 CTO196614:CTR196614 DDK196614:DDN196614 DNG196614:DNJ196614 DXC196614:DXF196614 EGY196614:EHB196614 EQU196614:EQX196614 FAQ196614:FAT196614 FKM196614:FKP196614 FUI196614:FUL196614 GEE196614:GEH196614 GOA196614:GOD196614 GXW196614:GXZ196614 HHS196614:HHV196614 HRO196614:HRR196614 IBK196614:IBN196614 ILG196614:ILJ196614 IVC196614:IVF196614 JEY196614:JFB196614 JOU196614:JOX196614 JYQ196614:JYT196614 KIM196614:KIP196614 KSI196614:KSL196614 LCE196614:LCH196614 LMA196614:LMD196614 LVW196614:LVZ196614 MFS196614:MFV196614 MPO196614:MPR196614 MZK196614:MZN196614 NJG196614:NJJ196614 NTC196614:NTF196614 OCY196614:ODB196614 OMU196614:OMX196614 OWQ196614:OWT196614 PGM196614:PGP196614 PQI196614:PQL196614 QAE196614:QAH196614 QKA196614:QKD196614 QTW196614:QTZ196614 RDS196614:RDV196614 RNO196614:RNR196614 RXK196614:RXN196614 SHG196614:SHJ196614 SRC196614:SRF196614 TAY196614:TBB196614 TKU196614:TKX196614 TUQ196614:TUT196614 UEM196614:UEP196614 UOI196614:UOL196614 UYE196614:UYH196614 VIA196614:VID196614 VRW196614:VRZ196614 WBS196614:WBV196614 WLO196614:WLR196614 WVK196614:WVN196614 C262150:F262150 IY262150:JB262150 SU262150:SX262150 ACQ262150:ACT262150 AMM262150:AMP262150 AWI262150:AWL262150 BGE262150:BGH262150 BQA262150:BQD262150 BZW262150:BZZ262150 CJS262150:CJV262150 CTO262150:CTR262150 DDK262150:DDN262150 DNG262150:DNJ262150 DXC262150:DXF262150 EGY262150:EHB262150 EQU262150:EQX262150 FAQ262150:FAT262150 FKM262150:FKP262150 FUI262150:FUL262150 GEE262150:GEH262150 GOA262150:GOD262150 GXW262150:GXZ262150 HHS262150:HHV262150 HRO262150:HRR262150 IBK262150:IBN262150 ILG262150:ILJ262150 IVC262150:IVF262150 JEY262150:JFB262150 JOU262150:JOX262150 JYQ262150:JYT262150 KIM262150:KIP262150 KSI262150:KSL262150 LCE262150:LCH262150 LMA262150:LMD262150 LVW262150:LVZ262150 MFS262150:MFV262150 MPO262150:MPR262150 MZK262150:MZN262150 NJG262150:NJJ262150 NTC262150:NTF262150 OCY262150:ODB262150 OMU262150:OMX262150 OWQ262150:OWT262150 PGM262150:PGP262150 PQI262150:PQL262150 QAE262150:QAH262150 QKA262150:QKD262150 QTW262150:QTZ262150 RDS262150:RDV262150 RNO262150:RNR262150 RXK262150:RXN262150 SHG262150:SHJ262150 SRC262150:SRF262150 TAY262150:TBB262150 TKU262150:TKX262150 TUQ262150:TUT262150 UEM262150:UEP262150 UOI262150:UOL262150 UYE262150:UYH262150 VIA262150:VID262150 VRW262150:VRZ262150 WBS262150:WBV262150 WLO262150:WLR262150 WVK262150:WVN262150 C327686:F327686 IY327686:JB327686 SU327686:SX327686 ACQ327686:ACT327686 AMM327686:AMP327686 AWI327686:AWL327686 BGE327686:BGH327686 BQA327686:BQD327686 BZW327686:BZZ327686 CJS327686:CJV327686 CTO327686:CTR327686 DDK327686:DDN327686 DNG327686:DNJ327686 DXC327686:DXF327686 EGY327686:EHB327686 EQU327686:EQX327686 FAQ327686:FAT327686 FKM327686:FKP327686 FUI327686:FUL327686 GEE327686:GEH327686 GOA327686:GOD327686 GXW327686:GXZ327686 HHS327686:HHV327686 HRO327686:HRR327686 IBK327686:IBN327686 ILG327686:ILJ327686 IVC327686:IVF327686 JEY327686:JFB327686 JOU327686:JOX327686 JYQ327686:JYT327686 KIM327686:KIP327686 KSI327686:KSL327686 LCE327686:LCH327686 LMA327686:LMD327686 LVW327686:LVZ327686 MFS327686:MFV327686 MPO327686:MPR327686 MZK327686:MZN327686 NJG327686:NJJ327686 NTC327686:NTF327686 OCY327686:ODB327686 OMU327686:OMX327686 OWQ327686:OWT327686 PGM327686:PGP327686 PQI327686:PQL327686 QAE327686:QAH327686 QKA327686:QKD327686 QTW327686:QTZ327686 RDS327686:RDV327686 RNO327686:RNR327686 RXK327686:RXN327686 SHG327686:SHJ327686 SRC327686:SRF327686 TAY327686:TBB327686 TKU327686:TKX327686 TUQ327686:TUT327686 UEM327686:UEP327686 UOI327686:UOL327686 UYE327686:UYH327686 VIA327686:VID327686 VRW327686:VRZ327686 WBS327686:WBV327686 WLO327686:WLR327686 WVK327686:WVN327686 C393222:F393222 IY393222:JB393222 SU393222:SX393222 ACQ393222:ACT393222 AMM393222:AMP393222 AWI393222:AWL393222 BGE393222:BGH393222 BQA393222:BQD393222 BZW393222:BZZ393222 CJS393222:CJV393222 CTO393222:CTR393222 DDK393222:DDN393222 DNG393222:DNJ393222 DXC393222:DXF393222 EGY393222:EHB393222 EQU393222:EQX393222 FAQ393222:FAT393222 FKM393222:FKP393222 FUI393222:FUL393222 GEE393222:GEH393222 GOA393222:GOD393222 GXW393222:GXZ393222 HHS393222:HHV393222 HRO393222:HRR393222 IBK393222:IBN393222 ILG393222:ILJ393222 IVC393222:IVF393222 JEY393222:JFB393222 JOU393222:JOX393222 JYQ393222:JYT393222 KIM393222:KIP393222 KSI393222:KSL393222 LCE393222:LCH393222 LMA393222:LMD393222 LVW393222:LVZ393222 MFS393222:MFV393222 MPO393222:MPR393222 MZK393222:MZN393222 NJG393222:NJJ393222 NTC393222:NTF393222 OCY393222:ODB393222 OMU393222:OMX393222 OWQ393222:OWT393222 PGM393222:PGP393222 PQI393222:PQL393222 QAE393222:QAH393222 QKA393222:QKD393222 QTW393222:QTZ393222 RDS393222:RDV393222 RNO393222:RNR393222 RXK393222:RXN393222 SHG393222:SHJ393222 SRC393222:SRF393222 TAY393222:TBB393222 TKU393222:TKX393222 TUQ393222:TUT393222 UEM393222:UEP393222 UOI393222:UOL393222 UYE393222:UYH393222 VIA393222:VID393222 VRW393222:VRZ393222 WBS393222:WBV393222 WLO393222:WLR393222 WVK393222:WVN393222 C458758:F458758 IY458758:JB458758 SU458758:SX458758 ACQ458758:ACT458758 AMM458758:AMP458758 AWI458758:AWL458758 BGE458758:BGH458758 BQA458758:BQD458758 BZW458758:BZZ458758 CJS458758:CJV458758 CTO458758:CTR458758 DDK458758:DDN458758 DNG458758:DNJ458758 DXC458758:DXF458758 EGY458758:EHB458758 EQU458758:EQX458758 FAQ458758:FAT458758 FKM458758:FKP458758 FUI458758:FUL458758 GEE458758:GEH458758 GOA458758:GOD458758 GXW458758:GXZ458758 HHS458758:HHV458758 HRO458758:HRR458758 IBK458758:IBN458758 ILG458758:ILJ458758 IVC458758:IVF458758 JEY458758:JFB458758 JOU458758:JOX458758 JYQ458758:JYT458758 KIM458758:KIP458758 KSI458758:KSL458758 LCE458758:LCH458758 LMA458758:LMD458758 LVW458758:LVZ458758 MFS458758:MFV458758 MPO458758:MPR458758 MZK458758:MZN458758 NJG458758:NJJ458758 NTC458758:NTF458758 OCY458758:ODB458758 OMU458758:OMX458758 OWQ458758:OWT458758 PGM458758:PGP458758 PQI458758:PQL458758 QAE458758:QAH458758 QKA458758:QKD458758 QTW458758:QTZ458758 RDS458758:RDV458758 RNO458758:RNR458758 RXK458758:RXN458758 SHG458758:SHJ458758 SRC458758:SRF458758 TAY458758:TBB458758 TKU458758:TKX458758 TUQ458758:TUT458758 UEM458758:UEP458758 UOI458758:UOL458758 UYE458758:UYH458758 VIA458758:VID458758 VRW458758:VRZ458758 WBS458758:WBV458758 WLO458758:WLR458758 WVK458758:WVN458758 C524294:F524294 IY524294:JB524294 SU524294:SX524294 ACQ524294:ACT524294 AMM524294:AMP524294 AWI524294:AWL524294 BGE524294:BGH524294 BQA524294:BQD524294 BZW524294:BZZ524294 CJS524294:CJV524294 CTO524294:CTR524294 DDK524294:DDN524294 DNG524294:DNJ524294 DXC524294:DXF524294 EGY524294:EHB524294 EQU524294:EQX524294 FAQ524294:FAT524294 FKM524294:FKP524294 FUI524294:FUL524294 GEE524294:GEH524294 GOA524294:GOD524294 GXW524294:GXZ524294 HHS524294:HHV524294 HRO524294:HRR524294 IBK524294:IBN524294 ILG524294:ILJ524294 IVC524294:IVF524294 JEY524294:JFB524294 JOU524294:JOX524294 JYQ524294:JYT524294 KIM524294:KIP524294 KSI524294:KSL524294 LCE524294:LCH524294 LMA524294:LMD524294 LVW524294:LVZ524294 MFS524294:MFV524294 MPO524294:MPR524294 MZK524294:MZN524294 NJG524294:NJJ524294 NTC524294:NTF524294 OCY524294:ODB524294 OMU524294:OMX524294 OWQ524294:OWT524294 PGM524294:PGP524294 PQI524294:PQL524294 QAE524294:QAH524294 QKA524294:QKD524294 QTW524294:QTZ524294 RDS524294:RDV524294 RNO524294:RNR524294 RXK524294:RXN524294 SHG524294:SHJ524294 SRC524294:SRF524294 TAY524294:TBB524294 TKU524294:TKX524294 TUQ524294:TUT524294 UEM524294:UEP524294 UOI524294:UOL524294 UYE524294:UYH524294 VIA524294:VID524294 VRW524294:VRZ524294 WBS524294:WBV524294 WLO524294:WLR524294 WVK524294:WVN524294 C589830:F589830 IY589830:JB589830 SU589830:SX589830 ACQ589830:ACT589830 AMM589830:AMP589830 AWI589830:AWL589830 BGE589830:BGH589830 BQA589830:BQD589830 BZW589830:BZZ589830 CJS589830:CJV589830 CTO589830:CTR589830 DDK589830:DDN589830 DNG589830:DNJ589830 DXC589830:DXF589830 EGY589830:EHB589830 EQU589830:EQX589830 FAQ589830:FAT589830 FKM589830:FKP589830 FUI589830:FUL589830 GEE589830:GEH589830 GOA589830:GOD589830 GXW589830:GXZ589830 HHS589830:HHV589830 HRO589830:HRR589830 IBK589830:IBN589830 ILG589830:ILJ589830 IVC589830:IVF589830 JEY589830:JFB589830 JOU589830:JOX589830 JYQ589830:JYT589830 KIM589830:KIP589830 KSI589830:KSL589830 LCE589830:LCH589830 LMA589830:LMD589830 LVW589830:LVZ589830 MFS589830:MFV589830 MPO589830:MPR589830 MZK589830:MZN589830 NJG589830:NJJ589830 NTC589830:NTF589830 OCY589830:ODB589830 OMU589830:OMX589830 OWQ589830:OWT589830 PGM589830:PGP589830 PQI589830:PQL589830 QAE589830:QAH589830 QKA589830:QKD589830 QTW589830:QTZ589830 RDS589830:RDV589830 RNO589830:RNR589830 RXK589830:RXN589830 SHG589830:SHJ589830 SRC589830:SRF589830 TAY589830:TBB589830 TKU589830:TKX589830 TUQ589830:TUT589830 UEM589830:UEP589830 UOI589830:UOL589830 UYE589830:UYH589830 VIA589830:VID589830 VRW589830:VRZ589830 WBS589830:WBV589830 WLO589830:WLR589830 WVK589830:WVN589830 C655366:F655366 IY655366:JB655366 SU655366:SX655366 ACQ655366:ACT655366 AMM655366:AMP655366 AWI655366:AWL655366 BGE655366:BGH655366 BQA655366:BQD655366 BZW655366:BZZ655366 CJS655366:CJV655366 CTO655366:CTR655366 DDK655366:DDN655366 DNG655366:DNJ655366 DXC655366:DXF655366 EGY655366:EHB655366 EQU655366:EQX655366 FAQ655366:FAT655366 FKM655366:FKP655366 FUI655366:FUL655366 GEE655366:GEH655366 GOA655366:GOD655366 GXW655366:GXZ655366 HHS655366:HHV655366 HRO655366:HRR655366 IBK655366:IBN655366 ILG655366:ILJ655366 IVC655366:IVF655366 JEY655366:JFB655366 JOU655366:JOX655366 JYQ655366:JYT655366 KIM655366:KIP655366 KSI655366:KSL655366 LCE655366:LCH655366 LMA655366:LMD655366 LVW655366:LVZ655366 MFS655366:MFV655366 MPO655366:MPR655366 MZK655366:MZN655366 NJG655366:NJJ655366 NTC655366:NTF655366 OCY655366:ODB655366 OMU655366:OMX655366 OWQ655366:OWT655366 PGM655366:PGP655366 PQI655366:PQL655366 QAE655366:QAH655366 QKA655366:QKD655366 QTW655366:QTZ655366 RDS655366:RDV655366 RNO655366:RNR655366 RXK655366:RXN655366 SHG655366:SHJ655366 SRC655366:SRF655366 TAY655366:TBB655366 TKU655366:TKX655366 TUQ655366:TUT655366 UEM655366:UEP655366 UOI655366:UOL655366 UYE655366:UYH655366 VIA655366:VID655366 VRW655366:VRZ655366 WBS655366:WBV655366 WLO655366:WLR655366 WVK655366:WVN655366 C720902:F720902 IY720902:JB720902 SU720902:SX720902 ACQ720902:ACT720902 AMM720902:AMP720902 AWI720902:AWL720902 BGE720902:BGH720902 BQA720902:BQD720902 BZW720902:BZZ720902 CJS720902:CJV720902 CTO720902:CTR720902 DDK720902:DDN720902 DNG720902:DNJ720902 DXC720902:DXF720902 EGY720902:EHB720902 EQU720902:EQX720902 FAQ720902:FAT720902 FKM720902:FKP720902 FUI720902:FUL720902 GEE720902:GEH720902 GOA720902:GOD720902 GXW720902:GXZ720902 HHS720902:HHV720902 HRO720902:HRR720902 IBK720902:IBN720902 ILG720902:ILJ720902 IVC720902:IVF720902 JEY720902:JFB720902 JOU720902:JOX720902 JYQ720902:JYT720902 KIM720902:KIP720902 KSI720902:KSL720902 LCE720902:LCH720902 LMA720902:LMD720902 LVW720902:LVZ720902 MFS720902:MFV720902 MPO720902:MPR720902 MZK720902:MZN720902 NJG720902:NJJ720902 NTC720902:NTF720902 OCY720902:ODB720902 OMU720902:OMX720902 OWQ720902:OWT720902 PGM720902:PGP720902 PQI720902:PQL720902 QAE720902:QAH720902 QKA720902:QKD720902 QTW720902:QTZ720902 RDS720902:RDV720902 RNO720902:RNR720902 RXK720902:RXN720902 SHG720902:SHJ720902 SRC720902:SRF720902 TAY720902:TBB720902 TKU720902:TKX720902 TUQ720902:TUT720902 UEM720902:UEP720902 UOI720902:UOL720902 UYE720902:UYH720902 VIA720902:VID720902 VRW720902:VRZ720902 WBS720902:WBV720902 WLO720902:WLR720902 WVK720902:WVN720902 C786438:F786438 IY786438:JB786438 SU786438:SX786438 ACQ786438:ACT786438 AMM786438:AMP786438 AWI786438:AWL786438 BGE786438:BGH786438 BQA786438:BQD786438 BZW786438:BZZ786438 CJS786438:CJV786438 CTO786438:CTR786438 DDK786438:DDN786438 DNG786438:DNJ786438 DXC786438:DXF786438 EGY786438:EHB786438 EQU786438:EQX786438 FAQ786438:FAT786438 FKM786438:FKP786438 FUI786438:FUL786438 GEE786438:GEH786438 GOA786438:GOD786438 GXW786438:GXZ786438 HHS786438:HHV786438 HRO786438:HRR786438 IBK786438:IBN786438 ILG786438:ILJ786438 IVC786438:IVF786438 JEY786438:JFB786438 JOU786438:JOX786438 JYQ786438:JYT786438 KIM786438:KIP786438 KSI786438:KSL786438 LCE786438:LCH786438 LMA786438:LMD786438 LVW786438:LVZ786438 MFS786438:MFV786438 MPO786438:MPR786438 MZK786438:MZN786438 NJG786438:NJJ786438 NTC786438:NTF786438 OCY786438:ODB786438 OMU786438:OMX786438 OWQ786438:OWT786438 PGM786438:PGP786438 PQI786438:PQL786438 QAE786438:QAH786438 QKA786438:QKD786438 QTW786438:QTZ786438 RDS786438:RDV786438 RNO786438:RNR786438 RXK786438:RXN786438 SHG786438:SHJ786438 SRC786438:SRF786438 TAY786438:TBB786438 TKU786438:TKX786438 TUQ786438:TUT786438 UEM786438:UEP786438 UOI786438:UOL786438 UYE786438:UYH786438 VIA786438:VID786438 VRW786438:VRZ786438 WBS786438:WBV786438 WLO786438:WLR786438 WVK786438:WVN786438 C851974:F851974 IY851974:JB851974 SU851974:SX851974 ACQ851974:ACT851974 AMM851974:AMP851974 AWI851974:AWL851974 BGE851974:BGH851974 BQA851974:BQD851974 BZW851974:BZZ851974 CJS851974:CJV851974 CTO851974:CTR851974 DDK851974:DDN851974 DNG851974:DNJ851974 DXC851974:DXF851974 EGY851974:EHB851974 EQU851974:EQX851974 FAQ851974:FAT851974 FKM851974:FKP851974 FUI851974:FUL851974 GEE851974:GEH851974 GOA851974:GOD851974 GXW851974:GXZ851974 HHS851974:HHV851974 HRO851974:HRR851974 IBK851974:IBN851974 ILG851974:ILJ851974 IVC851974:IVF851974 JEY851974:JFB851974 JOU851974:JOX851974 JYQ851974:JYT851974 KIM851974:KIP851974 KSI851974:KSL851974 LCE851974:LCH851974 LMA851974:LMD851974 LVW851974:LVZ851974 MFS851974:MFV851974 MPO851974:MPR851974 MZK851974:MZN851974 NJG851974:NJJ851974 NTC851974:NTF851974 OCY851974:ODB851974 OMU851974:OMX851974 OWQ851974:OWT851974 PGM851974:PGP851974 PQI851974:PQL851974 QAE851974:QAH851974 QKA851974:QKD851974 QTW851974:QTZ851974 RDS851974:RDV851974 RNO851974:RNR851974 RXK851974:RXN851974 SHG851974:SHJ851974 SRC851974:SRF851974 TAY851974:TBB851974 TKU851974:TKX851974 TUQ851974:TUT851974 UEM851974:UEP851974 UOI851974:UOL851974 UYE851974:UYH851974 VIA851974:VID851974 VRW851974:VRZ851974 WBS851974:WBV851974 WLO851974:WLR851974 WVK851974:WVN851974 C917510:F917510 IY917510:JB917510 SU917510:SX917510 ACQ917510:ACT917510 AMM917510:AMP917510 AWI917510:AWL917510 BGE917510:BGH917510 BQA917510:BQD917510 BZW917510:BZZ917510 CJS917510:CJV917510 CTO917510:CTR917510 DDK917510:DDN917510 DNG917510:DNJ917510 DXC917510:DXF917510 EGY917510:EHB917510 EQU917510:EQX917510 FAQ917510:FAT917510 FKM917510:FKP917510 FUI917510:FUL917510 GEE917510:GEH917510 GOA917510:GOD917510 GXW917510:GXZ917510 HHS917510:HHV917510 HRO917510:HRR917510 IBK917510:IBN917510 ILG917510:ILJ917510 IVC917510:IVF917510 JEY917510:JFB917510 JOU917510:JOX917510 JYQ917510:JYT917510 KIM917510:KIP917510 KSI917510:KSL917510 LCE917510:LCH917510 LMA917510:LMD917510 LVW917510:LVZ917510 MFS917510:MFV917510 MPO917510:MPR917510 MZK917510:MZN917510 NJG917510:NJJ917510 NTC917510:NTF917510 OCY917510:ODB917510 OMU917510:OMX917510 OWQ917510:OWT917510 PGM917510:PGP917510 PQI917510:PQL917510 QAE917510:QAH917510 QKA917510:QKD917510 QTW917510:QTZ917510 RDS917510:RDV917510 RNO917510:RNR917510 RXK917510:RXN917510 SHG917510:SHJ917510 SRC917510:SRF917510 TAY917510:TBB917510 TKU917510:TKX917510 TUQ917510:TUT917510 UEM917510:UEP917510 UOI917510:UOL917510 UYE917510:UYH917510 VIA917510:VID917510 VRW917510:VRZ917510 WBS917510:WBV917510 WLO917510:WLR917510 WVK917510:WVN917510 C983046:F983046 IY983046:JB983046 SU983046:SX983046 ACQ983046:ACT983046 AMM983046:AMP983046 AWI983046:AWL983046 BGE983046:BGH983046 BQA983046:BQD983046 BZW983046:BZZ983046 CJS983046:CJV983046 CTO983046:CTR983046 DDK983046:DDN983046 DNG983046:DNJ983046 DXC983046:DXF983046 EGY983046:EHB983046 EQU983046:EQX983046 FAQ983046:FAT983046 FKM983046:FKP983046 FUI983046:FUL983046 GEE983046:GEH983046 GOA983046:GOD983046 GXW983046:GXZ983046 HHS983046:HHV983046 HRO983046:HRR983046 IBK983046:IBN983046 ILG983046:ILJ983046 IVC983046:IVF983046 JEY983046:JFB983046 JOU983046:JOX983046 JYQ983046:JYT983046 KIM983046:KIP983046 KSI983046:KSL983046 LCE983046:LCH983046 LMA983046:LMD983046 LVW983046:LVZ983046 MFS983046:MFV983046 MPO983046:MPR983046 MZK983046:MZN983046 NJG983046:NJJ983046 NTC983046:NTF983046 OCY983046:ODB983046 OMU983046:OMX983046 OWQ983046:OWT983046 PGM983046:PGP983046 PQI983046:PQL983046 QAE983046:QAH983046 QKA983046:QKD983046 QTW983046:QTZ983046 RDS983046:RDV983046 RNO983046:RNR983046 RXK983046:RXN983046 SHG983046:SHJ983046 SRC983046:SRF983046 TAY983046:TBB983046 TKU983046:TKX983046 TUQ983046:TUT983046 UEM983046:UEP983046 UOI983046:UOL983046 UYE983046:UYH983046 VIA983046:VID983046 VRW983046:VRZ983046 WBS983046:WBV983046 WLO983046:WLR983046 WVK983046:WVN983046" xr:uid="{00000000-0002-0000-0000-000001000000}">
      <formula1>$BU$257:$BU$262</formula1>
    </dataValidation>
    <dataValidation type="list" allowBlank="1" showInputMessage="1" showErrorMessage="1" sqref="F8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F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F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F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F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F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F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F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F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F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F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F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F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F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F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F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xr:uid="{00000000-0002-0000-0000-000002000000}">
      <formula1>"SIM, NÃO"</formula1>
    </dataValidation>
    <dataValidation type="decimal" allowBlank="1" showInputMessage="1" showErrorMessage="1" errorTitle="FORA DO INTERVALO" error="Deve-se adotar valor entre o 1º e 3º quartil" sqref="F32:F36 JB32:JB36 SX32:SX36 ACT32:ACT36 AMP32:AMP36 AWL32:AWL36 BGH32:BGH36 BQD32:BQD36 BZZ32:BZZ36 CJV32:CJV36 CTR32:CTR36 DDN32:DDN36 DNJ32:DNJ36 DXF32:DXF36 EHB32:EHB36 EQX32:EQX36 FAT32:FAT36 FKP32:FKP36 FUL32:FUL36 GEH32:GEH36 GOD32:GOD36 GXZ32:GXZ36 HHV32:HHV36 HRR32:HRR36 IBN32:IBN36 ILJ32:ILJ36 IVF32:IVF36 JFB32:JFB36 JOX32:JOX36 JYT32:JYT36 KIP32:KIP36 KSL32:KSL36 LCH32:LCH36 LMD32:LMD36 LVZ32:LVZ36 MFV32:MFV36 MPR32:MPR36 MZN32:MZN36 NJJ32:NJJ36 NTF32:NTF36 ODB32:ODB36 OMX32:OMX36 OWT32:OWT36 PGP32:PGP36 PQL32:PQL36 QAH32:QAH36 QKD32:QKD36 QTZ32:QTZ36 RDV32:RDV36 RNR32:RNR36 RXN32:RXN36 SHJ32:SHJ36 SRF32:SRF36 TBB32:TBB36 TKX32:TKX36 TUT32:TUT36 UEP32:UEP36 UOL32:UOL36 UYH32:UYH36 VID32:VID36 VRZ32:VRZ36 WBV32:WBV36 WLR32:WLR36 WVN32:WVN36 F65568:F65572 JB65568:JB65572 SX65568:SX65572 ACT65568:ACT65572 AMP65568:AMP65572 AWL65568:AWL65572 BGH65568:BGH65572 BQD65568:BQD65572 BZZ65568:BZZ65572 CJV65568:CJV65572 CTR65568:CTR65572 DDN65568:DDN65572 DNJ65568:DNJ65572 DXF65568:DXF65572 EHB65568:EHB65572 EQX65568:EQX65572 FAT65568:FAT65572 FKP65568:FKP65572 FUL65568:FUL65572 GEH65568:GEH65572 GOD65568:GOD65572 GXZ65568:GXZ65572 HHV65568:HHV65572 HRR65568:HRR65572 IBN65568:IBN65572 ILJ65568:ILJ65572 IVF65568:IVF65572 JFB65568:JFB65572 JOX65568:JOX65572 JYT65568:JYT65572 KIP65568:KIP65572 KSL65568:KSL65572 LCH65568:LCH65572 LMD65568:LMD65572 LVZ65568:LVZ65572 MFV65568:MFV65572 MPR65568:MPR65572 MZN65568:MZN65572 NJJ65568:NJJ65572 NTF65568:NTF65572 ODB65568:ODB65572 OMX65568:OMX65572 OWT65568:OWT65572 PGP65568:PGP65572 PQL65568:PQL65572 QAH65568:QAH65572 QKD65568:QKD65572 QTZ65568:QTZ65572 RDV65568:RDV65572 RNR65568:RNR65572 RXN65568:RXN65572 SHJ65568:SHJ65572 SRF65568:SRF65572 TBB65568:TBB65572 TKX65568:TKX65572 TUT65568:TUT65572 UEP65568:UEP65572 UOL65568:UOL65572 UYH65568:UYH65572 VID65568:VID65572 VRZ65568:VRZ65572 WBV65568:WBV65572 WLR65568:WLR65572 WVN65568:WVN65572 F131104:F131108 JB131104:JB131108 SX131104:SX131108 ACT131104:ACT131108 AMP131104:AMP131108 AWL131104:AWL131108 BGH131104:BGH131108 BQD131104:BQD131108 BZZ131104:BZZ131108 CJV131104:CJV131108 CTR131104:CTR131108 DDN131104:DDN131108 DNJ131104:DNJ131108 DXF131104:DXF131108 EHB131104:EHB131108 EQX131104:EQX131108 FAT131104:FAT131108 FKP131104:FKP131108 FUL131104:FUL131108 GEH131104:GEH131108 GOD131104:GOD131108 GXZ131104:GXZ131108 HHV131104:HHV131108 HRR131104:HRR131108 IBN131104:IBN131108 ILJ131104:ILJ131108 IVF131104:IVF131108 JFB131104:JFB131108 JOX131104:JOX131108 JYT131104:JYT131108 KIP131104:KIP131108 KSL131104:KSL131108 LCH131104:LCH131108 LMD131104:LMD131108 LVZ131104:LVZ131108 MFV131104:MFV131108 MPR131104:MPR131108 MZN131104:MZN131108 NJJ131104:NJJ131108 NTF131104:NTF131108 ODB131104:ODB131108 OMX131104:OMX131108 OWT131104:OWT131108 PGP131104:PGP131108 PQL131104:PQL131108 QAH131104:QAH131108 QKD131104:QKD131108 QTZ131104:QTZ131108 RDV131104:RDV131108 RNR131104:RNR131108 RXN131104:RXN131108 SHJ131104:SHJ131108 SRF131104:SRF131108 TBB131104:TBB131108 TKX131104:TKX131108 TUT131104:TUT131108 UEP131104:UEP131108 UOL131104:UOL131108 UYH131104:UYH131108 VID131104:VID131108 VRZ131104:VRZ131108 WBV131104:WBV131108 WLR131104:WLR131108 WVN131104:WVN131108 F196640:F196644 JB196640:JB196644 SX196640:SX196644 ACT196640:ACT196644 AMP196640:AMP196644 AWL196640:AWL196644 BGH196640:BGH196644 BQD196640:BQD196644 BZZ196640:BZZ196644 CJV196640:CJV196644 CTR196640:CTR196644 DDN196640:DDN196644 DNJ196640:DNJ196644 DXF196640:DXF196644 EHB196640:EHB196644 EQX196640:EQX196644 FAT196640:FAT196644 FKP196640:FKP196644 FUL196640:FUL196644 GEH196640:GEH196644 GOD196640:GOD196644 GXZ196640:GXZ196644 HHV196640:HHV196644 HRR196640:HRR196644 IBN196640:IBN196644 ILJ196640:ILJ196644 IVF196640:IVF196644 JFB196640:JFB196644 JOX196640:JOX196644 JYT196640:JYT196644 KIP196640:KIP196644 KSL196640:KSL196644 LCH196640:LCH196644 LMD196640:LMD196644 LVZ196640:LVZ196644 MFV196640:MFV196644 MPR196640:MPR196644 MZN196640:MZN196644 NJJ196640:NJJ196644 NTF196640:NTF196644 ODB196640:ODB196644 OMX196640:OMX196644 OWT196640:OWT196644 PGP196640:PGP196644 PQL196640:PQL196644 QAH196640:QAH196644 QKD196640:QKD196644 QTZ196640:QTZ196644 RDV196640:RDV196644 RNR196640:RNR196644 RXN196640:RXN196644 SHJ196640:SHJ196644 SRF196640:SRF196644 TBB196640:TBB196644 TKX196640:TKX196644 TUT196640:TUT196644 UEP196640:UEP196644 UOL196640:UOL196644 UYH196640:UYH196644 VID196640:VID196644 VRZ196640:VRZ196644 WBV196640:WBV196644 WLR196640:WLR196644 WVN196640:WVN196644 F262176:F262180 JB262176:JB262180 SX262176:SX262180 ACT262176:ACT262180 AMP262176:AMP262180 AWL262176:AWL262180 BGH262176:BGH262180 BQD262176:BQD262180 BZZ262176:BZZ262180 CJV262176:CJV262180 CTR262176:CTR262180 DDN262176:DDN262180 DNJ262176:DNJ262180 DXF262176:DXF262180 EHB262176:EHB262180 EQX262176:EQX262180 FAT262176:FAT262180 FKP262176:FKP262180 FUL262176:FUL262180 GEH262176:GEH262180 GOD262176:GOD262180 GXZ262176:GXZ262180 HHV262176:HHV262180 HRR262176:HRR262180 IBN262176:IBN262180 ILJ262176:ILJ262180 IVF262176:IVF262180 JFB262176:JFB262180 JOX262176:JOX262180 JYT262176:JYT262180 KIP262176:KIP262180 KSL262176:KSL262180 LCH262176:LCH262180 LMD262176:LMD262180 LVZ262176:LVZ262180 MFV262176:MFV262180 MPR262176:MPR262180 MZN262176:MZN262180 NJJ262176:NJJ262180 NTF262176:NTF262180 ODB262176:ODB262180 OMX262176:OMX262180 OWT262176:OWT262180 PGP262176:PGP262180 PQL262176:PQL262180 QAH262176:QAH262180 QKD262176:QKD262180 QTZ262176:QTZ262180 RDV262176:RDV262180 RNR262176:RNR262180 RXN262176:RXN262180 SHJ262176:SHJ262180 SRF262176:SRF262180 TBB262176:TBB262180 TKX262176:TKX262180 TUT262176:TUT262180 UEP262176:UEP262180 UOL262176:UOL262180 UYH262176:UYH262180 VID262176:VID262180 VRZ262176:VRZ262180 WBV262176:WBV262180 WLR262176:WLR262180 WVN262176:WVN262180 F327712:F327716 JB327712:JB327716 SX327712:SX327716 ACT327712:ACT327716 AMP327712:AMP327716 AWL327712:AWL327716 BGH327712:BGH327716 BQD327712:BQD327716 BZZ327712:BZZ327716 CJV327712:CJV327716 CTR327712:CTR327716 DDN327712:DDN327716 DNJ327712:DNJ327716 DXF327712:DXF327716 EHB327712:EHB327716 EQX327712:EQX327716 FAT327712:FAT327716 FKP327712:FKP327716 FUL327712:FUL327716 GEH327712:GEH327716 GOD327712:GOD327716 GXZ327712:GXZ327716 HHV327712:HHV327716 HRR327712:HRR327716 IBN327712:IBN327716 ILJ327712:ILJ327716 IVF327712:IVF327716 JFB327712:JFB327716 JOX327712:JOX327716 JYT327712:JYT327716 KIP327712:KIP327716 KSL327712:KSL327716 LCH327712:LCH327716 LMD327712:LMD327716 LVZ327712:LVZ327716 MFV327712:MFV327716 MPR327712:MPR327716 MZN327712:MZN327716 NJJ327712:NJJ327716 NTF327712:NTF327716 ODB327712:ODB327716 OMX327712:OMX327716 OWT327712:OWT327716 PGP327712:PGP327716 PQL327712:PQL327716 QAH327712:QAH327716 QKD327712:QKD327716 QTZ327712:QTZ327716 RDV327712:RDV327716 RNR327712:RNR327716 RXN327712:RXN327716 SHJ327712:SHJ327716 SRF327712:SRF327716 TBB327712:TBB327716 TKX327712:TKX327716 TUT327712:TUT327716 UEP327712:UEP327716 UOL327712:UOL327716 UYH327712:UYH327716 VID327712:VID327716 VRZ327712:VRZ327716 WBV327712:WBV327716 WLR327712:WLR327716 WVN327712:WVN327716 F393248:F393252 JB393248:JB393252 SX393248:SX393252 ACT393248:ACT393252 AMP393248:AMP393252 AWL393248:AWL393252 BGH393248:BGH393252 BQD393248:BQD393252 BZZ393248:BZZ393252 CJV393248:CJV393252 CTR393248:CTR393252 DDN393248:DDN393252 DNJ393248:DNJ393252 DXF393248:DXF393252 EHB393248:EHB393252 EQX393248:EQX393252 FAT393248:FAT393252 FKP393248:FKP393252 FUL393248:FUL393252 GEH393248:GEH393252 GOD393248:GOD393252 GXZ393248:GXZ393252 HHV393248:HHV393252 HRR393248:HRR393252 IBN393248:IBN393252 ILJ393248:ILJ393252 IVF393248:IVF393252 JFB393248:JFB393252 JOX393248:JOX393252 JYT393248:JYT393252 KIP393248:KIP393252 KSL393248:KSL393252 LCH393248:LCH393252 LMD393248:LMD393252 LVZ393248:LVZ393252 MFV393248:MFV393252 MPR393248:MPR393252 MZN393248:MZN393252 NJJ393248:NJJ393252 NTF393248:NTF393252 ODB393248:ODB393252 OMX393248:OMX393252 OWT393248:OWT393252 PGP393248:PGP393252 PQL393248:PQL393252 QAH393248:QAH393252 QKD393248:QKD393252 QTZ393248:QTZ393252 RDV393248:RDV393252 RNR393248:RNR393252 RXN393248:RXN393252 SHJ393248:SHJ393252 SRF393248:SRF393252 TBB393248:TBB393252 TKX393248:TKX393252 TUT393248:TUT393252 UEP393248:UEP393252 UOL393248:UOL393252 UYH393248:UYH393252 VID393248:VID393252 VRZ393248:VRZ393252 WBV393248:WBV393252 WLR393248:WLR393252 WVN393248:WVN393252 F458784:F458788 JB458784:JB458788 SX458784:SX458788 ACT458784:ACT458788 AMP458784:AMP458788 AWL458784:AWL458788 BGH458784:BGH458788 BQD458784:BQD458788 BZZ458784:BZZ458788 CJV458784:CJV458788 CTR458784:CTR458788 DDN458784:DDN458788 DNJ458784:DNJ458788 DXF458784:DXF458788 EHB458784:EHB458788 EQX458784:EQX458788 FAT458784:FAT458788 FKP458784:FKP458788 FUL458784:FUL458788 GEH458784:GEH458788 GOD458784:GOD458788 GXZ458784:GXZ458788 HHV458784:HHV458788 HRR458784:HRR458788 IBN458784:IBN458788 ILJ458784:ILJ458788 IVF458784:IVF458788 JFB458784:JFB458788 JOX458784:JOX458788 JYT458784:JYT458788 KIP458784:KIP458788 KSL458784:KSL458788 LCH458784:LCH458788 LMD458784:LMD458788 LVZ458784:LVZ458788 MFV458784:MFV458788 MPR458784:MPR458788 MZN458784:MZN458788 NJJ458784:NJJ458788 NTF458784:NTF458788 ODB458784:ODB458788 OMX458784:OMX458788 OWT458784:OWT458788 PGP458784:PGP458788 PQL458784:PQL458788 QAH458784:QAH458788 QKD458784:QKD458788 QTZ458784:QTZ458788 RDV458784:RDV458788 RNR458784:RNR458788 RXN458784:RXN458788 SHJ458784:SHJ458788 SRF458784:SRF458788 TBB458784:TBB458788 TKX458784:TKX458788 TUT458784:TUT458788 UEP458784:UEP458788 UOL458784:UOL458788 UYH458784:UYH458788 VID458784:VID458788 VRZ458784:VRZ458788 WBV458784:WBV458788 WLR458784:WLR458788 WVN458784:WVN458788 F524320:F524324 JB524320:JB524324 SX524320:SX524324 ACT524320:ACT524324 AMP524320:AMP524324 AWL524320:AWL524324 BGH524320:BGH524324 BQD524320:BQD524324 BZZ524320:BZZ524324 CJV524320:CJV524324 CTR524320:CTR524324 DDN524320:DDN524324 DNJ524320:DNJ524324 DXF524320:DXF524324 EHB524320:EHB524324 EQX524320:EQX524324 FAT524320:FAT524324 FKP524320:FKP524324 FUL524320:FUL524324 GEH524320:GEH524324 GOD524320:GOD524324 GXZ524320:GXZ524324 HHV524320:HHV524324 HRR524320:HRR524324 IBN524320:IBN524324 ILJ524320:ILJ524324 IVF524320:IVF524324 JFB524320:JFB524324 JOX524320:JOX524324 JYT524320:JYT524324 KIP524320:KIP524324 KSL524320:KSL524324 LCH524320:LCH524324 LMD524320:LMD524324 LVZ524320:LVZ524324 MFV524320:MFV524324 MPR524320:MPR524324 MZN524320:MZN524324 NJJ524320:NJJ524324 NTF524320:NTF524324 ODB524320:ODB524324 OMX524320:OMX524324 OWT524320:OWT524324 PGP524320:PGP524324 PQL524320:PQL524324 QAH524320:QAH524324 QKD524320:QKD524324 QTZ524320:QTZ524324 RDV524320:RDV524324 RNR524320:RNR524324 RXN524320:RXN524324 SHJ524320:SHJ524324 SRF524320:SRF524324 TBB524320:TBB524324 TKX524320:TKX524324 TUT524320:TUT524324 UEP524320:UEP524324 UOL524320:UOL524324 UYH524320:UYH524324 VID524320:VID524324 VRZ524320:VRZ524324 WBV524320:WBV524324 WLR524320:WLR524324 WVN524320:WVN524324 F589856:F589860 JB589856:JB589860 SX589856:SX589860 ACT589856:ACT589860 AMP589856:AMP589860 AWL589856:AWL589860 BGH589856:BGH589860 BQD589856:BQD589860 BZZ589856:BZZ589860 CJV589856:CJV589860 CTR589856:CTR589860 DDN589856:DDN589860 DNJ589856:DNJ589860 DXF589856:DXF589860 EHB589856:EHB589860 EQX589856:EQX589860 FAT589856:FAT589860 FKP589856:FKP589860 FUL589856:FUL589860 GEH589856:GEH589860 GOD589856:GOD589860 GXZ589856:GXZ589860 HHV589856:HHV589860 HRR589856:HRR589860 IBN589856:IBN589860 ILJ589856:ILJ589860 IVF589856:IVF589860 JFB589856:JFB589860 JOX589856:JOX589860 JYT589856:JYT589860 KIP589856:KIP589860 KSL589856:KSL589860 LCH589856:LCH589860 LMD589856:LMD589860 LVZ589856:LVZ589860 MFV589856:MFV589860 MPR589856:MPR589860 MZN589856:MZN589860 NJJ589856:NJJ589860 NTF589856:NTF589860 ODB589856:ODB589860 OMX589856:OMX589860 OWT589856:OWT589860 PGP589856:PGP589860 PQL589856:PQL589860 QAH589856:QAH589860 QKD589856:QKD589860 QTZ589856:QTZ589860 RDV589856:RDV589860 RNR589856:RNR589860 RXN589856:RXN589860 SHJ589856:SHJ589860 SRF589856:SRF589860 TBB589856:TBB589860 TKX589856:TKX589860 TUT589856:TUT589860 UEP589856:UEP589860 UOL589856:UOL589860 UYH589856:UYH589860 VID589856:VID589860 VRZ589856:VRZ589860 WBV589856:WBV589860 WLR589856:WLR589860 WVN589856:WVN589860 F655392:F655396 JB655392:JB655396 SX655392:SX655396 ACT655392:ACT655396 AMP655392:AMP655396 AWL655392:AWL655396 BGH655392:BGH655396 BQD655392:BQD655396 BZZ655392:BZZ655396 CJV655392:CJV655396 CTR655392:CTR655396 DDN655392:DDN655396 DNJ655392:DNJ655396 DXF655392:DXF655396 EHB655392:EHB655396 EQX655392:EQX655396 FAT655392:FAT655396 FKP655392:FKP655396 FUL655392:FUL655396 GEH655392:GEH655396 GOD655392:GOD655396 GXZ655392:GXZ655396 HHV655392:HHV655396 HRR655392:HRR655396 IBN655392:IBN655396 ILJ655392:ILJ655396 IVF655392:IVF655396 JFB655392:JFB655396 JOX655392:JOX655396 JYT655392:JYT655396 KIP655392:KIP655396 KSL655392:KSL655396 LCH655392:LCH655396 LMD655392:LMD655396 LVZ655392:LVZ655396 MFV655392:MFV655396 MPR655392:MPR655396 MZN655392:MZN655396 NJJ655392:NJJ655396 NTF655392:NTF655396 ODB655392:ODB655396 OMX655392:OMX655396 OWT655392:OWT655396 PGP655392:PGP655396 PQL655392:PQL655396 QAH655392:QAH655396 QKD655392:QKD655396 QTZ655392:QTZ655396 RDV655392:RDV655396 RNR655392:RNR655396 RXN655392:RXN655396 SHJ655392:SHJ655396 SRF655392:SRF655396 TBB655392:TBB655396 TKX655392:TKX655396 TUT655392:TUT655396 UEP655392:UEP655396 UOL655392:UOL655396 UYH655392:UYH655396 VID655392:VID655396 VRZ655392:VRZ655396 WBV655392:WBV655396 WLR655392:WLR655396 WVN655392:WVN655396 F720928:F720932 JB720928:JB720932 SX720928:SX720932 ACT720928:ACT720932 AMP720928:AMP720932 AWL720928:AWL720932 BGH720928:BGH720932 BQD720928:BQD720932 BZZ720928:BZZ720932 CJV720928:CJV720932 CTR720928:CTR720932 DDN720928:DDN720932 DNJ720928:DNJ720932 DXF720928:DXF720932 EHB720928:EHB720932 EQX720928:EQX720932 FAT720928:FAT720932 FKP720928:FKP720932 FUL720928:FUL720932 GEH720928:GEH720932 GOD720928:GOD720932 GXZ720928:GXZ720932 HHV720928:HHV720932 HRR720928:HRR720932 IBN720928:IBN720932 ILJ720928:ILJ720932 IVF720928:IVF720932 JFB720928:JFB720932 JOX720928:JOX720932 JYT720928:JYT720932 KIP720928:KIP720932 KSL720928:KSL720932 LCH720928:LCH720932 LMD720928:LMD720932 LVZ720928:LVZ720932 MFV720928:MFV720932 MPR720928:MPR720932 MZN720928:MZN720932 NJJ720928:NJJ720932 NTF720928:NTF720932 ODB720928:ODB720932 OMX720928:OMX720932 OWT720928:OWT720932 PGP720928:PGP720932 PQL720928:PQL720932 QAH720928:QAH720932 QKD720928:QKD720932 QTZ720928:QTZ720932 RDV720928:RDV720932 RNR720928:RNR720932 RXN720928:RXN720932 SHJ720928:SHJ720932 SRF720928:SRF720932 TBB720928:TBB720932 TKX720928:TKX720932 TUT720928:TUT720932 UEP720928:UEP720932 UOL720928:UOL720932 UYH720928:UYH720932 VID720928:VID720932 VRZ720928:VRZ720932 WBV720928:WBV720932 WLR720928:WLR720932 WVN720928:WVN720932 F786464:F786468 JB786464:JB786468 SX786464:SX786468 ACT786464:ACT786468 AMP786464:AMP786468 AWL786464:AWL786468 BGH786464:BGH786468 BQD786464:BQD786468 BZZ786464:BZZ786468 CJV786464:CJV786468 CTR786464:CTR786468 DDN786464:DDN786468 DNJ786464:DNJ786468 DXF786464:DXF786468 EHB786464:EHB786468 EQX786464:EQX786468 FAT786464:FAT786468 FKP786464:FKP786468 FUL786464:FUL786468 GEH786464:GEH786468 GOD786464:GOD786468 GXZ786464:GXZ786468 HHV786464:HHV786468 HRR786464:HRR786468 IBN786464:IBN786468 ILJ786464:ILJ786468 IVF786464:IVF786468 JFB786464:JFB786468 JOX786464:JOX786468 JYT786464:JYT786468 KIP786464:KIP786468 KSL786464:KSL786468 LCH786464:LCH786468 LMD786464:LMD786468 LVZ786464:LVZ786468 MFV786464:MFV786468 MPR786464:MPR786468 MZN786464:MZN786468 NJJ786464:NJJ786468 NTF786464:NTF786468 ODB786464:ODB786468 OMX786464:OMX786468 OWT786464:OWT786468 PGP786464:PGP786468 PQL786464:PQL786468 QAH786464:QAH786468 QKD786464:QKD786468 QTZ786464:QTZ786468 RDV786464:RDV786468 RNR786464:RNR786468 RXN786464:RXN786468 SHJ786464:SHJ786468 SRF786464:SRF786468 TBB786464:TBB786468 TKX786464:TKX786468 TUT786464:TUT786468 UEP786464:UEP786468 UOL786464:UOL786468 UYH786464:UYH786468 VID786464:VID786468 VRZ786464:VRZ786468 WBV786464:WBV786468 WLR786464:WLR786468 WVN786464:WVN786468 F852000:F852004 JB852000:JB852004 SX852000:SX852004 ACT852000:ACT852004 AMP852000:AMP852004 AWL852000:AWL852004 BGH852000:BGH852004 BQD852000:BQD852004 BZZ852000:BZZ852004 CJV852000:CJV852004 CTR852000:CTR852004 DDN852000:DDN852004 DNJ852000:DNJ852004 DXF852000:DXF852004 EHB852000:EHB852004 EQX852000:EQX852004 FAT852000:FAT852004 FKP852000:FKP852004 FUL852000:FUL852004 GEH852000:GEH852004 GOD852000:GOD852004 GXZ852000:GXZ852004 HHV852000:HHV852004 HRR852000:HRR852004 IBN852000:IBN852004 ILJ852000:ILJ852004 IVF852000:IVF852004 JFB852000:JFB852004 JOX852000:JOX852004 JYT852000:JYT852004 KIP852000:KIP852004 KSL852000:KSL852004 LCH852000:LCH852004 LMD852000:LMD852004 LVZ852000:LVZ852004 MFV852000:MFV852004 MPR852000:MPR852004 MZN852000:MZN852004 NJJ852000:NJJ852004 NTF852000:NTF852004 ODB852000:ODB852004 OMX852000:OMX852004 OWT852000:OWT852004 PGP852000:PGP852004 PQL852000:PQL852004 QAH852000:QAH852004 QKD852000:QKD852004 QTZ852000:QTZ852004 RDV852000:RDV852004 RNR852000:RNR852004 RXN852000:RXN852004 SHJ852000:SHJ852004 SRF852000:SRF852004 TBB852000:TBB852004 TKX852000:TKX852004 TUT852000:TUT852004 UEP852000:UEP852004 UOL852000:UOL852004 UYH852000:UYH852004 VID852000:VID852004 VRZ852000:VRZ852004 WBV852000:WBV852004 WLR852000:WLR852004 WVN852000:WVN852004 F917536:F917540 JB917536:JB917540 SX917536:SX917540 ACT917536:ACT917540 AMP917536:AMP917540 AWL917536:AWL917540 BGH917536:BGH917540 BQD917536:BQD917540 BZZ917536:BZZ917540 CJV917536:CJV917540 CTR917536:CTR917540 DDN917536:DDN917540 DNJ917536:DNJ917540 DXF917536:DXF917540 EHB917536:EHB917540 EQX917536:EQX917540 FAT917536:FAT917540 FKP917536:FKP917540 FUL917536:FUL917540 GEH917536:GEH917540 GOD917536:GOD917540 GXZ917536:GXZ917540 HHV917536:HHV917540 HRR917536:HRR917540 IBN917536:IBN917540 ILJ917536:ILJ917540 IVF917536:IVF917540 JFB917536:JFB917540 JOX917536:JOX917540 JYT917536:JYT917540 KIP917536:KIP917540 KSL917536:KSL917540 LCH917536:LCH917540 LMD917536:LMD917540 LVZ917536:LVZ917540 MFV917536:MFV917540 MPR917536:MPR917540 MZN917536:MZN917540 NJJ917536:NJJ917540 NTF917536:NTF917540 ODB917536:ODB917540 OMX917536:OMX917540 OWT917536:OWT917540 PGP917536:PGP917540 PQL917536:PQL917540 QAH917536:QAH917540 QKD917536:QKD917540 QTZ917536:QTZ917540 RDV917536:RDV917540 RNR917536:RNR917540 RXN917536:RXN917540 SHJ917536:SHJ917540 SRF917536:SRF917540 TBB917536:TBB917540 TKX917536:TKX917540 TUT917536:TUT917540 UEP917536:UEP917540 UOL917536:UOL917540 UYH917536:UYH917540 VID917536:VID917540 VRZ917536:VRZ917540 WBV917536:WBV917540 WLR917536:WLR917540 WVN917536:WVN917540 F983072:F983076 JB983072:JB983076 SX983072:SX983076 ACT983072:ACT983076 AMP983072:AMP983076 AWL983072:AWL983076 BGH983072:BGH983076 BQD983072:BQD983076 BZZ983072:BZZ983076 CJV983072:CJV983076 CTR983072:CTR983076 DDN983072:DDN983076 DNJ983072:DNJ983076 DXF983072:DXF983076 EHB983072:EHB983076 EQX983072:EQX983076 FAT983072:FAT983076 FKP983072:FKP983076 FUL983072:FUL983076 GEH983072:GEH983076 GOD983072:GOD983076 GXZ983072:GXZ983076 HHV983072:HHV983076 HRR983072:HRR983076 IBN983072:IBN983076 ILJ983072:ILJ983076 IVF983072:IVF983076 JFB983072:JFB983076 JOX983072:JOX983076 JYT983072:JYT983076 KIP983072:KIP983076 KSL983072:KSL983076 LCH983072:LCH983076 LMD983072:LMD983076 LVZ983072:LVZ983076 MFV983072:MFV983076 MPR983072:MPR983076 MZN983072:MZN983076 NJJ983072:NJJ983076 NTF983072:NTF983076 ODB983072:ODB983076 OMX983072:OMX983076 OWT983072:OWT983076 PGP983072:PGP983076 PQL983072:PQL983076 QAH983072:QAH983076 QKD983072:QKD983076 QTZ983072:QTZ983076 RDV983072:RDV983076 RNR983072:RNR983076 RXN983072:RXN983076 SHJ983072:SHJ983076 SRF983072:SRF983076 TBB983072:TBB983076 TKX983072:TKX983076 TUT983072:TUT983076 UEP983072:UEP983076 UOL983072:UOL983076 UYH983072:UYH983076 VID983072:VID983076 VRZ983072:VRZ983076 WBV983072:WBV983076 WLR983072:WLR983076 WVN983072:WVN983076" xr:uid="{00000000-0002-0000-0000-000003000000}">
      <formula1>C32</formula1>
      <formula2>E32</formula2>
    </dataValidation>
    <dataValidation type="decimal" allowBlank="1" showInputMessage="1" showErrorMessage="1" sqref="F38:F39 JB38:JB39 SX38:SX39 ACT38:ACT39 AMP38:AMP39 AWL38:AWL39 BGH38:BGH39 BQD38:BQD39 BZZ38:BZZ39 CJV38:CJV39 CTR38:CTR39 DDN38:DDN39 DNJ38:DNJ39 DXF38:DXF39 EHB38:EHB39 EQX38:EQX39 FAT38:FAT39 FKP38:FKP39 FUL38:FUL39 GEH38:GEH39 GOD38:GOD39 GXZ38:GXZ39 HHV38:HHV39 HRR38:HRR39 IBN38:IBN39 ILJ38:ILJ39 IVF38:IVF39 JFB38:JFB39 JOX38:JOX39 JYT38:JYT39 KIP38:KIP39 KSL38:KSL39 LCH38:LCH39 LMD38:LMD39 LVZ38:LVZ39 MFV38:MFV39 MPR38:MPR39 MZN38:MZN39 NJJ38:NJJ39 NTF38:NTF39 ODB38:ODB39 OMX38:OMX39 OWT38:OWT39 PGP38:PGP39 PQL38:PQL39 QAH38:QAH39 QKD38:QKD39 QTZ38:QTZ39 RDV38:RDV39 RNR38:RNR39 RXN38:RXN39 SHJ38:SHJ39 SRF38:SRF39 TBB38:TBB39 TKX38:TKX39 TUT38:TUT39 UEP38:UEP39 UOL38:UOL39 UYH38:UYH39 VID38:VID39 VRZ38:VRZ39 WBV38:WBV39 WLR38:WLR39 WVN38:WVN39 F65574:F65575 JB65574:JB65575 SX65574:SX65575 ACT65574:ACT65575 AMP65574:AMP65575 AWL65574:AWL65575 BGH65574:BGH65575 BQD65574:BQD65575 BZZ65574:BZZ65575 CJV65574:CJV65575 CTR65574:CTR65575 DDN65574:DDN65575 DNJ65574:DNJ65575 DXF65574:DXF65575 EHB65574:EHB65575 EQX65574:EQX65575 FAT65574:FAT65575 FKP65574:FKP65575 FUL65574:FUL65575 GEH65574:GEH65575 GOD65574:GOD65575 GXZ65574:GXZ65575 HHV65574:HHV65575 HRR65574:HRR65575 IBN65574:IBN65575 ILJ65574:ILJ65575 IVF65574:IVF65575 JFB65574:JFB65575 JOX65574:JOX65575 JYT65574:JYT65575 KIP65574:KIP65575 KSL65574:KSL65575 LCH65574:LCH65575 LMD65574:LMD65575 LVZ65574:LVZ65575 MFV65574:MFV65575 MPR65574:MPR65575 MZN65574:MZN65575 NJJ65574:NJJ65575 NTF65574:NTF65575 ODB65574:ODB65575 OMX65574:OMX65575 OWT65574:OWT65575 PGP65574:PGP65575 PQL65574:PQL65575 QAH65574:QAH65575 QKD65574:QKD65575 QTZ65574:QTZ65575 RDV65574:RDV65575 RNR65574:RNR65575 RXN65574:RXN65575 SHJ65574:SHJ65575 SRF65574:SRF65575 TBB65574:TBB65575 TKX65574:TKX65575 TUT65574:TUT65575 UEP65574:UEP65575 UOL65574:UOL65575 UYH65574:UYH65575 VID65574:VID65575 VRZ65574:VRZ65575 WBV65574:WBV65575 WLR65574:WLR65575 WVN65574:WVN65575 F131110:F131111 JB131110:JB131111 SX131110:SX131111 ACT131110:ACT131111 AMP131110:AMP131111 AWL131110:AWL131111 BGH131110:BGH131111 BQD131110:BQD131111 BZZ131110:BZZ131111 CJV131110:CJV131111 CTR131110:CTR131111 DDN131110:DDN131111 DNJ131110:DNJ131111 DXF131110:DXF131111 EHB131110:EHB131111 EQX131110:EQX131111 FAT131110:FAT131111 FKP131110:FKP131111 FUL131110:FUL131111 GEH131110:GEH131111 GOD131110:GOD131111 GXZ131110:GXZ131111 HHV131110:HHV131111 HRR131110:HRR131111 IBN131110:IBN131111 ILJ131110:ILJ131111 IVF131110:IVF131111 JFB131110:JFB131111 JOX131110:JOX131111 JYT131110:JYT131111 KIP131110:KIP131111 KSL131110:KSL131111 LCH131110:LCH131111 LMD131110:LMD131111 LVZ131110:LVZ131111 MFV131110:MFV131111 MPR131110:MPR131111 MZN131110:MZN131111 NJJ131110:NJJ131111 NTF131110:NTF131111 ODB131110:ODB131111 OMX131110:OMX131111 OWT131110:OWT131111 PGP131110:PGP131111 PQL131110:PQL131111 QAH131110:QAH131111 QKD131110:QKD131111 QTZ131110:QTZ131111 RDV131110:RDV131111 RNR131110:RNR131111 RXN131110:RXN131111 SHJ131110:SHJ131111 SRF131110:SRF131111 TBB131110:TBB131111 TKX131110:TKX131111 TUT131110:TUT131111 UEP131110:UEP131111 UOL131110:UOL131111 UYH131110:UYH131111 VID131110:VID131111 VRZ131110:VRZ131111 WBV131110:WBV131111 WLR131110:WLR131111 WVN131110:WVN131111 F196646:F196647 JB196646:JB196647 SX196646:SX196647 ACT196646:ACT196647 AMP196646:AMP196647 AWL196646:AWL196647 BGH196646:BGH196647 BQD196646:BQD196647 BZZ196646:BZZ196647 CJV196646:CJV196647 CTR196646:CTR196647 DDN196646:DDN196647 DNJ196646:DNJ196647 DXF196646:DXF196647 EHB196646:EHB196647 EQX196646:EQX196647 FAT196646:FAT196647 FKP196646:FKP196647 FUL196646:FUL196647 GEH196646:GEH196647 GOD196646:GOD196647 GXZ196646:GXZ196647 HHV196646:HHV196647 HRR196646:HRR196647 IBN196646:IBN196647 ILJ196646:ILJ196647 IVF196646:IVF196647 JFB196646:JFB196647 JOX196646:JOX196647 JYT196646:JYT196647 KIP196646:KIP196647 KSL196646:KSL196647 LCH196646:LCH196647 LMD196646:LMD196647 LVZ196646:LVZ196647 MFV196646:MFV196647 MPR196646:MPR196647 MZN196646:MZN196647 NJJ196646:NJJ196647 NTF196646:NTF196647 ODB196646:ODB196647 OMX196646:OMX196647 OWT196646:OWT196647 PGP196646:PGP196647 PQL196646:PQL196647 QAH196646:QAH196647 QKD196646:QKD196647 QTZ196646:QTZ196647 RDV196646:RDV196647 RNR196646:RNR196647 RXN196646:RXN196647 SHJ196646:SHJ196647 SRF196646:SRF196647 TBB196646:TBB196647 TKX196646:TKX196647 TUT196646:TUT196647 UEP196646:UEP196647 UOL196646:UOL196647 UYH196646:UYH196647 VID196646:VID196647 VRZ196646:VRZ196647 WBV196646:WBV196647 WLR196646:WLR196647 WVN196646:WVN196647 F262182:F262183 JB262182:JB262183 SX262182:SX262183 ACT262182:ACT262183 AMP262182:AMP262183 AWL262182:AWL262183 BGH262182:BGH262183 BQD262182:BQD262183 BZZ262182:BZZ262183 CJV262182:CJV262183 CTR262182:CTR262183 DDN262182:DDN262183 DNJ262182:DNJ262183 DXF262182:DXF262183 EHB262182:EHB262183 EQX262182:EQX262183 FAT262182:FAT262183 FKP262182:FKP262183 FUL262182:FUL262183 GEH262182:GEH262183 GOD262182:GOD262183 GXZ262182:GXZ262183 HHV262182:HHV262183 HRR262182:HRR262183 IBN262182:IBN262183 ILJ262182:ILJ262183 IVF262182:IVF262183 JFB262182:JFB262183 JOX262182:JOX262183 JYT262182:JYT262183 KIP262182:KIP262183 KSL262182:KSL262183 LCH262182:LCH262183 LMD262182:LMD262183 LVZ262182:LVZ262183 MFV262182:MFV262183 MPR262182:MPR262183 MZN262182:MZN262183 NJJ262182:NJJ262183 NTF262182:NTF262183 ODB262182:ODB262183 OMX262182:OMX262183 OWT262182:OWT262183 PGP262182:PGP262183 PQL262182:PQL262183 QAH262182:QAH262183 QKD262182:QKD262183 QTZ262182:QTZ262183 RDV262182:RDV262183 RNR262182:RNR262183 RXN262182:RXN262183 SHJ262182:SHJ262183 SRF262182:SRF262183 TBB262182:TBB262183 TKX262182:TKX262183 TUT262182:TUT262183 UEP262182:UEP262183 UOL262182:UOL262183 UYH262182:UYH262183 VID262182:VID262183 VRZ262182:VRZ262183 WBV262182:WBV262183 WLR262182:WLR262183 WVN262182:WVN262183 F327718:F327719 JB327718:JB327719 SX327718:SX327719 ACT327718:ACT327719 AMP327718:AMP327719 AWL327718:AWL327719 BGH327718:BGH327719 BQD327718:BQD327719 BZZ327718:BZZ327719 CJV327718:CJV327719 CTR327718:CTR327719 DDN327718:DDN327719 DNJ327718:DNJ327719 DXF327718:DXF327719 EHB327718:EHB327719 EQX327718:EQX327719 FAT327718:FAT327719 FKP327718:FKP327719 FUL327718:FUL327719 GEH327718:GEH327719 GOD327718:GOD327719 GXZ327718:GXZ327719 HHV327718:HHV327719 HRR327718:HRR327719 IBN327718:IBN327719 ILJ327718:ILJ327719 IVF327718:IVF327719 JFB327718:JFB327719 JOX327718:JOX327719 JYT327718:JYT327719 KIP327718:KIP327719 KSL327718:KSL327719 LCH327718:LCH327719 LMD327718:LMD327719 LVZ327718:LVZ327719 MFV327718:MFV327719 MPR327718:MPR327719 MZN327718:MZN327719 NJJ327718:NJJ327719 NTF327718:NTF327719 ODB327718:ODB327719 OMX327718:OMX327719 OWT327718:OWT327719 PGP327718:PGP327719 PQL327718:PQL327719 QAH327718:QAH327719 QKD327718:QKD327719 QTZ327718:QTZ327719 RDV327718:RDV327719 RNR327718:RNR327719 RXN327718:RXN327719 SHJ327718:SHJ327719 SRF327718:SRF327719 TBB327718:TBB327719 TKX327718:TKX327719 TUT327718:TUT327719 UEP327718:UEP327719 UOL327718:UOL327719 UYH327718:UYH327719 VID327718:VID327719 VRZ327718:VRZ327719 WBV327718:WBV327719 WLR327718:WLR327719 WVN327718:WVN327719 F393254:F393255 JB393254:JB393255 SX393254:SX393255 ACT393254:ACT393255 AMP393254:AMP393255 AWL393254:AWL393255 BGH393254:BGH393255 BQD393254:BQD393255 BZZ393254:BZZ393255 CJV393254:CJV393255 CTR393254:CTR393255 DDN393254:DDN393255 DNJ393254:DNJ393255 DXF393254:DXF393255 EHB393254:EHB393255 EQX393254:EQX393255 FAT393254:FAT393255 FKP393254:FKP393255 FUL393254:FUL393255 GEH393254:GEH393255 GOD393254:GOD393255 GXZ393254:GXZ393255 HHV393254:HHV393255 HRR393254:HRR393255 IBN393254:IBN393255 ILJ393254:ILJ393255 IVF393254:IVF393255 JFB393254:JFB393255 JOX393254:JOX393255 JYT393254:JYT393255 KIP393254:KIP393255 KSL393254:KSL393255 LCH393254:LCH393255 LMD393254:LMD393255 LVZ393254:LVZ393255 MFV393254:MFV393255 MPR393254:MPR393255 MZN393254:MZN393255 NJJ393254:NJJ393255 NTF393254:NTF393255 ODB393254:ODB393255 OMX393254:OMX393255 OWT393254:OWT393255 PGP393254:PGP393255 PQL393254:PQL393255 QAH393254:QAH393255 QKD393254:QKD393255 QTZ393254:QTZ393255 RDV393254:RDV393255 RNR393254:RNR393255 RXN393254:RXN393255 SHJ393254:SHJ393255 SRF393254:SRF393255 TBB393254:TBB393255 TKX393254:TKX393255 TUT393254:TUT393255 UEP393254:UEP393255 UOL393254:UOL393255 UYH393254:UYH393255 VID393254:VID393255 VRZ393254:VRZ393255 WBV393254:WBV393255 WLR393254:WLR393255 WVN393254:WVN393255 F458790:F458791 JB458790:JB458791 SX458790:SX458791 ACT458790:ACT458791 AMP458790:AMP458791 AWL458790:AWL458791 BGH458790:BGH458791 BQD458790:BQD458791 BZZ458790:BZZ458791 CJV458790:CJV458791 CTR458790:CTR458791 DDN458790:DDN458791 DNJ458790:DNJ458791 DXF458790:DXF458791 EHB458790:EHB458791 EQX458790:EQX458791 FAT458790:FAT458791 FKP458790:FKP458791 FUL458790:FUL458791 GEH458790:GEH458791 GOD458790:GOD458791 GXZ458790:GXZ458791 HHV458790:HHV458791 HRR458790:HRR458791 IBN458790:IBN458791 ILJ458790:ILJ458791 IVF458790:IVF458791 JFB458790:JFB458791 JOX458790:JOX458791 JYT458790:JYT458791 KIP458790:KIP458791 KSL458790:KSL458791 LCH458790:LCH458791 LMD458790:LMD458791 LVZ458790:LVZ458791 MFV458790:MFV458791 MPR458790:MPR458791 MZN458790:MZN458791 NJJ458790:NJJ458791 NTF458790:NTF458791 ODB458790:ODB458791 OMX458790:OMX458791 OWT458790:OWT458791 PGP458790:PGP458791 PQL458790:PQL458791 QAH458790:QAH458791 QKD458790:QKD458791 QTZ458790:QTZ458791 RDV458790:RDV458791 RNR458790:RNR458791 RXN458790:RXN458791 SHJ458790:SHJ458791 SRF458790:SRF458791 TBB458790:TBB458791 TKX458790:TKX458791 TUT458790:TUT458791 UEP458790:UEP458791 UOL458790:UOL458791 UYH458790:UYH458791 VID458790:VID458791 VRZ458790:VRZ458791 WBV458790:WBV458791 WLR458790:WLR458791 WVN458790:WVN458791 F524326:F524327 JB524326:JB524327 SX524326:SX524327 ACT524326:ACT524327 AMP524326:AMP524327 AWL524326:AWL524327 BGH524326:BGH524327 BQD524326:BQD524327 BZZ524326:BZZ524327 CJV524326:CJV524327 CTR524326:CTR524327 DDN524326:DDN524327 DNJ524326:DNJ524327 DXF524326:DXF524327 EHB524326:EHB524327 EQX524326:EQX524327 FAT524326:FAT524327 FKP524326:FKP524327 FUL524326:FUL524327 GEH524326:GEH524327 GOD524326:GOD524327 GXZ524326:GXZ524327 HHV524326:HHV524327 HRR524326:HRR524327 IBN524326:IBN524327 ILJ524326:ILJ524327 IVF524326:IVF524327 JFB524326:JFB524327 JOX524326:JOX524327 JYT524326:JYT524327 KIP524326:KIP524327 KSL524326:KSL524327 LCH524326:LCH524327 LMD524326:LMD524327 LVZ524326:LVZ524327 MFV524326:MFV524327 MPR524326:MPR524327 MZN524326:MZN524327 NJJ524326:NJJ524327 NTF524326:NTF524327 ODB524326:ODB524327 OMX524326:OMX524327 OWT524326:OWT524327 PGP524326:PGP524327 PQL524326:PQL524327 QAH524326:QAH524327 QKD524326:QKD524327 QTZ524326:QTZ524327 RDV524326:RDV524327 RNR524326:RNR524327 RXN524326:RXN524327 SHJ524326:SHJ524327 SRF524326:SRF524327 TBB524326:TBB524327 TKX524326:TKX524327 TUT524326:TUT524327 UEP524326:UEP524327 UOL524326:UOL524327 UYH524326:UYH524327 VID524326:VID524327 VRZ524326:VRZ524327 WBV524326:WBV524327 WLR524326:WLR524327 WVN524326:WVN524327 F589862:F589863 JB589862:JB589863 SX589862:SX589863 ACT589862:ACT589863 AMP589862:AMP589863 AWL589862:AWL589863 BGH589862:BGH589863 BQD589862:BQD589863 BZZ589862:BZZ589863 CJV589862:CJV589863 CTR589862:CTR589863 DDN589862:DDN589863 DNJ589862:DNJ589863 DXF589862:DXF589863 EHB589862:EHB589863 EQX589862:EQX589863 FAT589862:FAT589863 FKP589862:FKP589863 FUL589862:FUL589863 GEH589862:GEH589863 GOD589862:GOD589863 GXZ589862:GXZ589863 HHV589862:HHV589863 HRR589862:HRR589863 IBN589862:IBN589863 ILJ589862:ILJ589863 IVF589862:IVF589863 JFB589862:JFB589863 JOX589862:JOX589863 JYT589862:JYT589863 KIP589862:KIP589863 KSL589862:KSL589863 LCH589862:LCH589863 LMD589862:LMD589863 LVZ589862:LVZ589863 MFV589862:MFV589863 MPR589862:MPR589863 MZN589862:MZN589863 NJJ589862:NJJ589863 NTF589862:NTF589863 ODB589862:ODB589863 OMX589862:OMX589863 OWT589862:OWT589863 PGP589862:PGP589863 PQL589862:PQL589863 QAH589862:QAH589863 QKD589862:QKD589863 QTZ589862:QTZ589863 RDV589862:RDV589863 RNR589862:RNR589863 RXN589862:RXN589863 SHJ589862:SHJ589863 SRF589862:SRF589863 TBB589862:TBB589863 TKX589862:TKX589863 TUT589862:TUT589863 UEP589862:UEP589863 UOL589862:UOL589863 UYH589862:UYH589863 VID589862:VID589863 VRZ589862:VRZ589863 WBV589862:WBV589863 WLR589862:WLR589863 WVN589862:WVN589863 F655398:F655399 JB655398:JB655399 SX655398:SX655399 ACT655398:ACT655399 AMP655398:AMP655399 AWL655398:AWL655399 BGH655398:BGH655399 BQD655398:BQD655399 BZZ655398:BZZ655399 CJV655398:CJV655399 CTR655398:CTR655399 DDN655398:DDN655399 DNJ655398:DNJ655399 DXF655398:DXF655399 EHB655398:EHB655399 EQX655398:EQX655399 FAT655398:FAT655399 FKP655398:FKP655399 FUL655398:FUL655399 GEH655398:GEH655399 GOD655398:GOD655399 GXZ655398:GXZ655399 HHV655398:HHV655399 HRR655398:HRR655399 IBN655398:IBN655399 ILJ655398:ILJ655399 IVF655398:IVF655399 JFB655398:JFB655399 JOX655398:JOX655399 JYT655398:JYT655399 KIP655398:KIP655399 KSL655398:KSL655399 LCH655398:LCH655399 LMD655398:LMD655399 LVZ655398:LVZ655399 MFV655398:MFV655399 MPR655398:MPR655399 MZN655398:MZN655399 NJJ655398:NJJ655399 NTF655398:NTF655399 ODB655398:ODB655399 OMX655398:OMX655399 OWT655398:OWT655399 PGP655398:PGP655399 PQL655398:PQL655399 QAH655398:QAH655399 QKD655398:QKD655399 QTZ655398:QTZ655399 RDV655398:RDV655399 RNR655398:RNR655399 RXN655398:RXN655399 SHJ655398:SHJ655399 SRF655398:SRF655399 TBB655398:TBB655399 TKX655398:TKX655399 TUT655398:TUT655399 UEP655398:UEP655399 UOL655398:UOL655399 UYH655398:UYH655399 VID655398:VID655399 VRZ655398:VRZ655399 WBV655398:WBV655399 WLR655398:WLR655399 WVN655398:WVN655399 F720934:F720935 JB720934:JB720935 SX720934:SX720935 ACT720934:ACT720935 AMP720934:AMP720935 AWL720934:AWL720935 BGH720934:BGH720935 BQD720934:BQD720935 BZZ720934:BZZ720935 CJV720934:CJV720935 CTR720934:CTR720935 DDN720934:DDN720935 DNJ720934:DNJ720935 DXF720934:DXF720935 EHB720934:EHB720935 EQX720934:EQX720935 FAT720934:FAT720935 FKP720934:FKP720935 FUL720934:FUL720935 GEH720934:GEH720935 GOD720934:GOD720935 GXZ720934:GXZ720935 HHV720934:HHV720935 HRR720934:HRR720935 IBN720934:IBN720935 ILJ720934:ILJ720935 IVF720934:IVF720935 JFB720934:JFB720935 JOX720934:JOX720935 JYT720934:JYT720935 KIP720934:KIP720935 KSL720934:KSL720935 LCH720934:LCH720935 LMD720934:LMD720935 LVZ720934:LVZ720935 MFV720934:MFV720935 MPR720934:MPR720935 MZN720934:MZN720935 NJJ720934:NJJ720935 NTF720934:NTF720935 ODB720934:ODB720935 OMX720934:OMX720935 OWT720934:OWT720935 PGP720934:PGP720935 PQL720934:PQL720935 QAH720934:QAH720935 QKD720934:QKD720935 QTZ720934:QTZ720935 RDV720934:RDV720935 RNR720934:RNR720935 RXN720934:RXN720935 SHJ720934:SHJ720935 SRF720934:SRF720935 TBB720934:TBB720935 TKX720934:TKX720935 TUT720934:TUT720935 UEP720934:UEP720935 UOL720934:UOL720935 UYH720934:UYH720935 VID720934:VID720935 VRZ720934:VRZ720935 WBV720934:WBV720935 WLR720934:WLR720935 WVN720934:WVN720935 F786470:F786471 JB786470:JB786471 SX786470:SX786471 ACT786470:ACT786471 AMP786470:AMP786471 AWL786470:AWL786471 BGH786470:BGH786471 BQD786470:BQD786471 BZZ786470:BZZ786471 CJV786470:CJV786471 CTR786470:CTR786471 DDN786470:DDN786471 DNJ786470:DNJ786471 DXF786470:DXF786471 EHB786470:EHB786471 EQX786470:EQX786471 FAT786470:FAT786471 FKP786470:FKP786471 FUL786470:FUL786471 GEH786470:GEH786471 GOD786470:GOD786471 GXZ786470:GXZ786471 HHV786470:HHV786471 HRR786470:HRR786471 IBN786470:IBN786471 ILJ786470:ILJ786471 IVF786470:IVF786471 JFB786470:JFB786471 JOX786470:JOX786471 JYT786470:JYT786471 KIP786470:KIP786471 KSL786470:KSL786471 LCH786470:LCH786471 LMD786470:LMD786471 LVZ786470:LVZ786471 MFV786470:MFV786471 MPR786470:MPR786471 MZN786470:MZN786471 NJJ786470:NJJ786471 NTF786470:NTF786471 ODB786470:ODB786471 OMX786470:OMX786471 OWT786470:OWT786471 PGP786470:PGP786471 PQL786470:PQL786471 QAH786470:QAH786471 QKD786470:QKD786471 QTZ786470:QTZ786471 RDV786470:RDV786471 RNR786470:RNR786471 RXN786470:RXN786471 SHJ786470:SHJ786471 SRF786470:SRF786471 TBB786470:TBB786471 TKX786470:TKX786471 TUT786470:TUT786471 UEP786470:UEP786471 UOL786470:UOL786471 UYH786470:UYH786471 VID786470:VID786471 VRZ786470:VRZ786471 WBV786470:WBV786471 WLR786470:WLR786471 WVN786470:WVN786471 F852006:F852007 JB852006:JB852007 SX852006:SX852007 ACT852006:ACT852007 AMP852006:AMP852007 AWL852006:AWL852007 BGH852006:BGH852007 BQD852006:BQD852007 BZZ852006:BZZ852007 CJV852006:CJV852007 CTR852006:CTR852007 DDN852006:DDN852007 DNJ852006:DNJ852007 DXF852006:DXF852007 EHB852006:EHB852007 EQX852006:EQX852007 FAT852006:FAT852007 FKP852006:FKP852007 FUL852006:FUL852007 GEH852006:GEH852007 GOD852006:GOD852007 GXZ852006:GXZ852007 HHV852006:HHV852007 HRR852006:HRR852007 IBN852006:IBN852007 ILJ852006:ILJ852007 IVF852006:IVF852007 JFB852006:JFB852007 JOX852006:JOX852007 JYT852006:JYT852007 KIP852006:KIP852007 KSL852006:KSL852007 LCH852006:LCH852007 LMD852006:LMD852007 LVZ852006:LVZ852007 MFV852006:MFV852007 MPR852006:MPR852007 MZN852006:MZN852007 NJJ852006:NJJ852007 NTF852006:NTF852007 ODB852006:ODB852007 OMX852006:OMX852007 OWT852006:OWT852007 PGP852006:PGP852007 PQL852006:PQL852007 QAH852006:QAH852007 QKD852006:QKD852007 QTZ852006:QTZ852007 RDV852006:RDV852007 RNR852006:RNR852007 RXN852006:RXN852007 SHJ852006:SHJ852007 SRF852006:SRF852007 TBB852006:TBB852007 TKX852006:TKX852007 TUT852006:TUT852007 UEP852006:UEP852007 UOL852006:UOL852007 UYH852006:UYH852007 VID852006:VID852007 VRZ852006:VRZ852007 WBV852006:WBV852007 WLR852006:WLR852007 WVN852006:WVN852007 F917542:F917543 JB917542:JB917543 SX917542:SX917543 ACT917542:ACT917543 AMP917542:AMP917543 AWL917542:AWL917543 BGH917542:BGH917543 BQD917542:BQD917543 BZZ917542:BZZ917543 CJV917542:CJV917543 CTR917542:CTR917543 DDN917542:DDN917543 DNJ917542:DNJ917543 DXF917542:DXF917543 EHB917542:EHB917543 EQX917542:EQX917543 FAT917542:FAT917543 FKP917542:FKP917543 FUL917542:FUL917543 GEH917542:GEH917543 GOD917542:GOD917543 GXZ917542:GXZ917543 HHV917542:HHV917543 HRR917542:HRR917543 IBN917542:IBN917543 ILJ917542:ILJ917543 IVF917542:IVF917543 JFB917542:JFB917543 JOX917542:JOX917543 JYT917542:JYT917543 KIP917542:KIP917543 KSL917542:KSL917543 LCH917542:LCH917543 LMD917542:LMD917543 LVZ917542:LVZ917543 MFV917542:MFV917543 MPR917542:MPR917543 MZN917542:MZN917543 NJJ917542:NJJ917543 NTF917542:NTF917543 ODB917542:ODB917543 OMX917542:OMX917543 OWT917542:OWT917543 PGP917542:PGP917543 PQL917542:PQL917543 QAH917542:QAH917543 QKD917542:QKD917543 QTZ917542:QTZ917543 RDV917542:RDV917543 RNR917542:RNR917543 RXN917542:RXN917543 SHJ917542:SHJ917543 SRF917542:SRF917543 TBB917542:TBB917543 TKX917542:TKX917543 TUT917542:TUT917543 UEP917542:UEP917543 UOL917542:UOL917543 UYH917542:UYH917543 VID917542:VID917543 VRZ917542:VRZ917543 WBV917542:WBV917543 WLR917542:WLR917543 WVN917542:WVN917543 F983078:F983079 JB983078:JB983079 SX983078:SX983079 ACT983078:ACT983079 AMP983078:AMP983079 AWL983078:AWL983079 BGH983078:BGH983079 BQD983078:BQD983079 BZZ983078:BZZ983079 CJV983078:CJV983079 CTR983078:CTR983079 DDN983078:DDN983079 DNJ983078:DNJ983079 DXF983078:DXF983079 EHB983078:EHB983079 EQX983078:EQX983079 FAT983078:FAT983079 FKP983078:FKP983079 FUL983078:FUL983079 GEH983078:GEH983079 GOD983078:GOD983079 GXZ983078:GXZ983079 HHV983078:HHV983079 HRR983078:HRR983079 IBN983078:IBN983079 ILJ983078:ILJ983079 IVF983078:IVF983079 JFB983078:JFB983079 JOX983078:JOX983079 JYT983078:JYT983079 KIP983078:KIP983079 KSL983078:KSL983079 LCH983078:LCH983079 LMD983078:LMD983079 LVZ983078:LVZ983079 MFV983078:MFV983079 MPR983078:MPR983079 MZN983078:MZN983079 NJJ983078:NJJ983079 NTF983078:NTF983079 ODB983078:ODB983079 OMX983078:OMX983079 OWT983078:OWT983079 PGP983078:PGP983079 PQL983078:PQL983079 QAH983078:QAH983079 QKD983078:QKD983079 QTZ983078:QTZ983079 RDV983078:RDV983079 RNR983078:RNR983079 RXN983078:RXN983079 SHJ983078:SHJ983079 SRF983078:SRF983079 TBB983078:TBB983079 TKX983078:TKX983079 TUT983078:TUT983079 UEP983078:UEP983079 UOL983078:UOL983079 UYH983078:UYH983079 VID983078:VID983079 VRZ983078:VRZ983079 WBV983078:WBV983079 WLR983078:WLR983079 WVN983078:WVN983079" xr:uid="{00000000-0002-0000-0000-000004000000}">
      <formula1>C38</formula1>
      <formula2>E38</formula2>
    </dataValidation>
  </dataValidations>
  <printOptions horizontalCentered="1"/>
  <pageMargins left="0.78740157480314965" right="0.78740157480314965" top="0.39370078740157483" bottom="0.39370078740157483" header="0.51181102362204722" footer="0.51181102362204722"/>
  <pageSetup paperSize="9" scale="87" orientation="portrait" horizontalDpi="300" verticalDpi="300" r:id="rId1"/>
  <headerFooter alignWithMargins="0"/>
  <rowBreaks count="1" manualBreakCount="1">
    <brk id="27" max="6" man="1"/>
  </rowBreaks>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79</xdr:col>
                <xdr:colOff>0</xdr:colOff>
                <xdr:row>239</xdr:row>
                <xdr:rowOff>0</xdr:rowOff>
              </from>
              <to>
                <xdr:col>79</xdr:col>
                <xdr:colOff>0</xdr:colOff>
                <xdr:row>240</xdr:row>
                <xdr:rowOff>76200</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5">
            <anchor moveWithCells="1" sizeWithCells="1">
              <from>
                <xdr:col>0</xdr:col>
                <xdr:colOff>60960</xdr:colOff>
                <xdr:row>40</xdr:row>
                <xdr:rowOff>0</xdr:rowOff>
              </from>
              <to>
                <xdr:col>5</xdr:col>
                <xdr:colOff>693420</xdr:colOff>
                <xdr:row>43</xdr:row>
                <xdr:rowOff>0</xdr:rowOff>
              </to>
            </anchor>
          </objectPr>
        </oleObject>
      </mc:Choice>
      <mc:Fallback>
        <oleObject progId="Equation.3" shapeId="7170" r:id="rId6"/>
      </mc:Fallback>
    </mc:AlternateContent>
  </oleObjects>
  <controls>
    <mc:AlternateContent xmlns:mc="http://schemas.openxmlformats.org/markup-compatibility/2006">
      <mc:Choice Requires="x14">
        <control shapeId="7171" r:id="rId7" name="CommandButton1">
          <controlPr defaultSize="0" autoLine="0" r:id="rId8">
            <anchor moveWithCells="1">
              <from>
                <xdr:col>12</xdr:col>
                <xdr:colOff>45720</xdr:colOff>
                <xdr:row>11</xdr:row>
                <xdr:rowOff>830580</xdr:rowOff>
              </from>
              <to>
                <xdr:col>46</xdr:col>
                <xdr:colOff>228600</xdr:colOff>
                <xdr:row>11</xdr:row>
                <xdr:rowOff>1325880</xdr:rowOff>
              </to>
            </anchor>
          </controlPr>
        </control>
      </mc:Choice>
      <mc:Fallback>
        <control shapeId="7171" r:id="rId7" name="CommandButton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L226"/>
  <sheetViews>
    <sheetView topLeftCell="A25" workbookViewId="0">
      <selection activeCell="E87" sqref="E87"/>
    </sheetView>
  </sheetViews>
  <sheetFormatPr defaultRowHeight="13.2" x14ac:dyDescent="0.25"/>
  <cols>
    <col min="1" max="1" width="0.88671875" customWidth="1"/>
    <col min="2" max="2" width="12.88671875" customWidth="1"/>
    <col min="3" max="3" width="16.44140625" customWidth="1"/>
    <col min="4" max="4" width="8.6640625" customWidth="1"/>
    <col min="5" max="5" width="9.6640625" customWidth="1"/>
    <col min="6" max="6" width="12.5546875" customWidth="1"/>
    <col min="7" max="7" width="10" customWidth="1"/>
    <col min="8" max="8" width="12.109375" customWidth="1"/>
    <col min="9" max="9" width="8.44140625" customWidth="1"/>
    <col min="257" max="257" width="0.88671875" customWidth="1"/>
    <col min="258" max="258" width="12.88671875" customWidth="1"/>
    <col min="259" max="259" width="16.44140625" customWidth="1"/>
    <col min="260" max="260" width="8.6640625" customWidth="1"/>
    <col min="261" max="261" width="9.6640625" customWidth="1"/>
    <col min="262" max="262" width="12.5546875" customWidth="1"/>
    <col min="263" max="263" width="10" customWidth="1"/>
    <col min="264" max="264" width="12.109375" customWidth="1"/>
    <col min="265" max="265" width="8.44140625" customWidth="1"/>
    <col min="513" max="513" width="0.88671875" customWidth="1"/>
    <col min="514" max="514" width="12.88671875" customWidth="1"/>
    <col min="515" max="515" width="16.44140625" customWidth="1"/>
    <col min="516" max="516" width="8.6640625" customWidth="1"/>
    <col min="517" max="517" width="9.6640625" customWidth="1"/>
    <col min="518" max="518" width="12.5546875" customWidth="1"/>
    <col min="519" max="519" width="10" customWidth="1"/>
    <col min="520" max="520" width="12.109375" customWidth="1"/>
    <col min="521" max="521" width="8.44140625" customWidth="1"/>
    <col min="769" max="769" width="0.88671875" customWidth="1"/>
    <col min="770" max="770" width="12.88671875" customWidth="1"/>
    <col min="771" max="771" width="16.44140625" customWidth="1"/>
    <col min="772" max="772" width="8.6640625" customWidth="1"/>
    <col min="773" max="773" width="9.6640625" customWidth="1"/>
    <col min="774" max="774" width="12.5546875" customWidth="1"/>
    <col min="775" max="775" width="10" customWidth="1"/>
    <col min="776" max="776" width="12.109375" customWidth="1"/>
    <col min="777" max="777" width="8.44140625" customWidth="1"/>
    <col min="1025" max="1025" width="0.88671875" customWidth="1"/>
    <col min="1026" max="1026" width="12.88671875" customWidth="1"/>
    <col min="1027" max="1027" width="16.44140625" customWidth="1"/>
    <col min="1028" max="1028" width="8.6640625" customWidth="1"/>
    <col min="1029" max="1029" width="9.6640625" customWidth="1"/>
    <col min="1030" max="1030" width="12.5546875" customWidth="1"/>
    <col min="1031" max="1031" width="10" customWidth="1"/>
    <col min="1032" max="1032" width="12.109375" customWidth="1"/>
    <col min="1033" max="1033" width="8.44140625" customWidth="1"/>
    <col min="1281" max="1281" width="0.88671875" customWidth="1"/>
    <col min="1282" max="1282" width="12.88671875" customWidth="1"/>
    <col min="1283" max="1283" width="16.44140625" customWidth="1"/>
    <col min="1284" max="1284" width="8.6640625" customWidth="1"/>
    <col min="1285" max="1285" width="9.6640625" customWidth="1"/>
    <col min="1286" max="1286" width="12.5546875" customWidth="1"/>
    <col min="1287" max="1287" width="10" customWidth="1"/>
    <col min="1288" max="1288" width="12.109375" customWidth="1"/>
    <col min="1289" max="1289" width="8.44140625" customWidth="1"/>
    <col min="1537" max="1537" width="0.88671875" customWidth="1"/>
    <col min="1538" max="1538" width="12.88671875" customWidth="1"/>
    <col min="1539" max="1539" width="16.44140625" customWidth="1"/>
    <col min="1540" max="1540" width="8.6640625" customWidth="1"/>
    <col min="1541" max="1541" width="9.6640625" customWidth="1"/>
    <col min="1542" max="1542" width="12.5546875" customWidth="1"/>
    <col min="1543" max="1543" width="10" customWidth="1"/>
    <col min="1544" max="1544" width="12.109375" customWidth="1"/>
    <col min="1545" max="1545" width="8.44140625" customWidth="1"/>
    <col min="1793" max="1793" width="0.88671875" customWidth="1"/>
    <col min="1794" max="1794" width="12.88671875" customWidth="1"/>
    <col min="1795" max="1795" width="16.44140625" customWidth="1"/>
    <col min="1796" max="1796" width="8.6640625" customWidth="1"/>
    <col min="1797" max="1797" width="9.6640625" customWidth="1"/>
    <col min="1798" max="1798" width="12.5546875" customWidth="1"/>
    <col min="1799" max="1799" width="10" customWidth="1"/>
    <col min="1800" max="1800" width="12.109375" customWidth="1"/>
    <col min="1801" max="1801" width="8.44140625" customWidth="1"/>
    <col min="2049" max="2049" width="0.88671875" customWidth="1"/>
    <col min="2050" max="2050" width="12.88671875" customWidth="1"/>
    <col min="2051" max="2051" width="16.44140625" customWidth="1"/>
    <col min="2052" max="2052" width="8.6640625" customWidth="1"/>
    <col min="2053" max="2053" width="9.6640625" customWidth="1"/>
    <col min="2054" max="2054" width="12.5546875" customWidth="1"/>
    <col min="2055" max="2055" width="10" customWidth="1"/>
    <col min="2056" max="2056" width="12.109375" customWidth="1"/>
    <col min="2057" max="2057" width="8.44140625" customWidth="1"/>
    <col min="2305" max="2305" width="0.88671875" customWidth="1"/>
    <col min="2306" max="2306" width="12.88671875" customWidth="1"/>
    <col min="2307" max="2307" width="16.44140625" customWidth="1"/>
    <col min="2308" max="2308" width="8.6640625" customWidth="1"/>
    <col min="2309" max="2309" width="9.6640625" customWidth="1"/>
    <col min="2310" max="2310" width="12.5546875" customWidth="1"/>
    <col min="2311" max="2311" width="10" customWidth="1"/>
    <col min="2312" max="2312" width="12.109375" customWidth="1"/>
    <col min="2313" max="2313" width="8.44140625" customWidth="1"/>
    <col min="2561" max="2561" width="0.88671875" customWidth="1"/>
    <col min="2562" max="2562" width="12.88671875" customWidth="1"/>
    <col min="2563" max="2563" width="16.44140625" customWidth="1"/>
    <col min="2564" max="2564" width="8.6640625" customWidth="1"/>
    <col min="2565" max="2565" width="9.6640625" customWidth="1"/>
    <col min="2566" max="2566" width="12.5546875" customWidth="1"/>
    <col min="2567" max="2567" width="10" customWidth="1"/>
    <col min="2568" max="2568" width="12.109375" customWidth="1"/>
    <col min="2569" max="2569" width="8.44140625" customWidth="1"/>
    <col min="2817" max="2817" width="0.88671875" customWidth="1"/>
    <col min="2818" max="2818" width="12.88671875" customWidth="1"/>
    <col min="2819" max="2819" width="16.44140625" customWidth="1"/>
    <col min="2820" max="2820" width="8.6640625" customWidth="1"/>
    <col min="2821" max="2821" width="9.6640625" customWidth="1"/>
    <col min="2822" max="2822" width="12.5546875" customWidth="1"/>
    <col min="2823" max="2823" width="10" customWidth="1"/>
    <col min="2824" max="2824" width="12.109375" customWidth="1"/>
    <col min="2825" max="2825" width="8.44140625" customWidth="1"/>
    <col min="3073" max="3073" width="0.88671875" customWidth="1"/>
    <col min="3074" max="3074" width="12.88671875" customWidth="1"/>
    <col min="3075" max="3075" width="16.44140625" customWidth="1"/>
    <col min="3076" max="3076" width="8.6640625" customWidth="1"/>
    <col min="3077" max="3077" width="9.6640625" customWidth="1"/>
    <col min="3078" max="3078" width="12.5546875" customWidth="1"/>
    <col min="3079" max="3079" width="10" customWidth="1"/>
    <col min="3080" max="3080" width="12.109375" customWidth="1"/>
    <col min="3081" max="3081" width="8.44140625" customWidth="1"/>
    <col min="3329" max="3329" width="0.88671875" customWidth="1"/>
    <col min="3330" max="3330" width="12.88671875" customWidth="1"/>
    <col min="3331" max="3331" width="16.44140625" customWidth="1"/>
    <col min="3332" max="3332" width="8.6640625" customWidth="1"/>
    <col min="3333" max="3333" width="9.6640625" customWidth="1"/>
    <col min="3334" max="3334" width="12.5546875" customWidth="1"/>
    <col min="3335" max="3335" width="10" customWidth="1"/>
    <col min="3336" max="3336" width="12.109375" customWidth="1"/>
    <col min="3337" max="3337" width="8.44140625" customWidth="1"/>
    <col min="3585" max="3585" width="0.88671875" customWidth="1"/>
    <col min="3586" max="3586" width="12.88671875" customWidth="1"/>
    <col min="3587" max="3587" width="16.44140625" customWidth="1"/>
    <col min="3588" max="3588" width="8.6640625" customWidth="1"/>
    <col min="3589" max="3589" width="9.6640625" customWidth="1"/>
    <col min="3590" max="3590" width="12.5546875" customWidth="1"/>
    <col min="3591" max="3591" width="10" customWidth="1"/>
    <col min="3592" max="3592" width="12.109375" customWidth="1"/>
    <col min="3593" max="3593" width="8.44140625" customWidth="1"/>
    <col min="3841" max="3841" width="0.88671875" customWidth="1"/>
    <col min="3842" max="3842" width="12.88671875" customWidth="1"/>
    <col min="3843" max="3843" width="16.44140625" customWidth="1"/>
    <col min="3844" max="3844" width="8.6640625" customWidth="1"/>
    <col min="3845" max="3845" width="9.6640625" customWidth="1"/>
    <col min="3846" max="3846" width="12.5546875" customWidth="1"/>
    <col min="3847" max="3847" width="10" customWidth="1"/>
    <col min="3848" max="3848" width="12.109375" customWidth="1"/>
    <col min="3849" max="3849" width="8.44140625" customWidth="1"/>
    <col min="4097" max="4097" width="0.88671875" customWidth="1"/>
    <col min="4098" max="4098" width="12.88671875" customWidth="1"/>
    <col min="4099" max="4099" width="16.44140625" customWidth="1"/>
    <col min="4100" max="4100" width="8.6640625" customWidth="1"/>
    <col min="4101" max="4101" width="9.6640625" customWidth="1"/>
    <col min="4102" max="4102" width="12.5546875" customWidth="1"/>
    <col min="4103" max="4103" width="10" customWidth="1"/>
    <col min="4104" max="4104" width="12.109375" customWidth="1"/>
    <col min="4105" max="4105" width="8.44140625" customWidth="1"/>
    <col min="4353" max="4353" width="0.88671875" customWidth="1"/>
    <col min="4354" max="4354" width="12.88671875" customWidth="1"/>
    <col min="4355" max="4355" width="16.44140625" customWidth="1"/>
    <col min="4356" max="4356" width="8.6640625" customWidth="1"/>
    <col min="4357" max="4357" width="9.6640625" customWidth="1"/>
    <col min="4358" max="4358" width="12.5546875" customWidth="1"/>
    <col min="4359" max="4359" width="10" customWidth="1"/>
    <col min="4360" max="4360" width="12.109375" customWidth="1"/>
    <col min="4361" max="4361" width="8.44140625" customWidth="1"/>
    <col min="4609" max="4609" width="0.88671875" customWidth="1"/>
    <col min="4610" max="4610" width="12.88671875" customWidth="1"/>
    <col min="4611" max="4611" width="16.44140625" customWidth="1"/>
    <col min="4612" max="4612" width="8.6640625" customWidth="1"/>
    <col min="4613" max="4613" width="9.6640625" customWidth="1"/>
    <col min="4614" max="4614" width="12.5546875" customWidth="1"/>
    <col min="4615" max="4615" width="10" customWidth="1"/>
    <col min="4616" max="4616" width="12.109375" customWidth="1"/>
    <col min="4617" max="4617" width="8.44140625" customWidth="1"/>
    <col min="4865" max="4865" width="0.88671875" customWidth="1"/>
    <col min="4866" max="4866" width="12.88671875" customWidth="1"/>
    <col min="4867" max="4867" width="16.44140625" customWidth="1"/>
    <col min="4868" max="4868" width="8.6640625" customWidth="1"/>
    <col min="4869" max="4869" width="9.6640625" customWidth="1"/>
    <col min="4870" max="4870" width="12.5546875" customWidth="1"/>
    <col min="4871" max="4871" width="10" customWidth="1"/>
    <col min="4872" max="4872" width="12.109375" customWidth="1"/>
    <col min="4873" max="4873" width="8.44140625" customWidth="1"/>
    <col min="5121" max="5121" width="0.88671875" customWidth="1"/>
    <col min="5122" max="5122" width="12.88671875" customWidth="1"/>
    <col min="5123" max="5123" width="16.44140625" customWidth="1"/>
    <col min="5124" max="5124" width="8.6640625" customWidth="1"/>
    <col min="5125" max="5125" width="9.6640625" customWidth="1"/>
    <col min="5126" max="5126" width="12.5546875" customWidth="1"/>
    <col min="5127" max="5127" width="10" customWidth="1"/>
    <col min="5128" max="5128" width="12.109375" customWidth="1"/>
    <col min="5129" max="5129" width="8.44140625" customWidth="1"/>
    <col min="5377" max="5377" width="0.88671875" customWidth="1"/>
    <col min="5378" max="5378" width="12.88671875" customWidth="1"/>
    <col min="5379" max="5379" width="16.44140625" customWidth="1"/>
    <col min="5380" max="5380" width="8.6640625" customWidth="1"/>
    <col min="5381" max="5381" width="9.6640625" customWidth="1"/>
    <col min="5382" max="5382" width="12.5546875" customWidth="1"/>
    <col min="5383" max="5383" width="10" customWidth="1"/>
    <col min="5384" max="5384" width="12.109375" customWidth="1"/>
    <col min="5385" max="5385" width="8.44140625" customWidth="1"/>
    <col min="5633" max="5633" width="0.88671875" customWidth="1"/>
    <col min="5634" max="5634" width="12.88671875" customWidth="1"/>
    <col min="5635" max="5635" width="16.44140625" customWidth="1"/>
    <col min="5636" max="5636" width="8.6640625" customWidth="1"/>
    <col min="5637" max="5637" width="9.6640625" customWidth="1"/>
    <col min="5638" max="5638" width="12.5546875" customWidth="1"/>
    <col min="5639" max="5639" width="10" customWidth="1"/>
    <col min="5640" max="5640" width="12.109375" customWidth="1"/>
    <col min="5641" max="5641" width="8.44140625" customWidth="1"/>
    <col min="5889" max="5889" width="0.88671875" customWidth="1"/>
    <col min="5890" max="5890" width="12.88671875" customWidth="1"/>
    <col min="5891" max="5891" width="16.44140625" customWidth="1"/>
    <col min="5892" max="5892" width="8.6640625" customWidth="1"/>
    <col min="5893" max="5893" width="9.6640625" customWidth="1"/>
    <col min="5894" max="5894" width="12.5546875" customWidth="1"/>
    <col min="5895" max="5895" width="10" customWidth="1"/>
    <col min="5896" max="5896" width="12.109375" customWidth="1"/>
    <col min="5897" max="5897" width="8.44140625" customWidth="1"/>
    <col min="6145" max="6145" width="0.88671875" customWidth="1"/>
    <col min="6146" max="6146" width="12.88671875" customWidth="1"/>
    <col min="6147" max="6147" width="16.44140625" customWidth="1"/>
    <col min="6148" max="6148" width="8.6640625" customWidth="1"/>
    <col min="6149" max="6149" width="9.6640625" customWidth="1"/>
    <col min="6150" max="6150" width="12.5546875" customWidth="1"/>
    <col min="6151" max="6151" width="10" customWidth="1"/>
    <col min="6152" max="6152" width="12.109375" customWidth="1"/>
    <col min="6153" max="6153" width="8.44140625" customWidth="1"/>
    <col min="6401" max="6401" width="0.88671875" customWidth="1"/>
    <col min="6402" max="6402" width="12.88671875" customWidth="1"/>
    <col min="6403" max="6403" width="16.44140625" customWidth="1"/>
    <col min="6404" max="6404" width="8.6640625" customWidth="1"/>
    <col min="6405" max="6405" width="9.6640625" customWidth="1"/>
    <col min="6406" max="6406" width="12.5546875" customWidth="1"/>
    <col min="6407" max="6407" width="10" customWidth="1"/>
    <col min="6408" max="6408" width="12.109375" customWidth="1"/>
    <col min="6409" max="6409" width="8.44140625" customWidth="1"/>
    <col min="6657" max="6657" width="0.88671875" customWidth="1"/>
    <col min="6658" max="6658" width="12.88671875" customWidth="1"/>
    <col min="6659" max="6659" width="16.44140625" customWidth="1"/>
    <col min="6660" max="6660" width="8.6640625" customWidth="1"/>
    <col min="6661" max="6661" width="9.6640625" customWidth="1"/>
    <col min="6662" max="6662" width="12.5546875" customWidth="1"/>
    <col min="6663" max="6663" width="10" customWidth="1"/>
    <col min="6664" max="6664" width="12.109375" customWidth="1"/>
    <col min="6665" max="6665" width="8.44140625" customWidth="1"/>
    <col min="6913" max="6913" width="0.88671875" customWidth="1"/>
    <col min="6914" max="6914" width="12.88671875" customWidth="1"/>
    <col min="6915" max="6915" width="16.44140625" customWidth="1"/>
    <col min="6916" max="6916" width="8.6640625" customWidth="1"/>
    <col min="6917" max="6917" width="9.6640625" customWidth="1"/>
    <col min="6918" max="6918" width="12.5546875" customWidth="1"/>
    <col min="6919" max="6919" width="10" customWidth="1"/>
    <col min="6920" max="6920" width="12.109375" customWidth="1"/>
    <col min="6921" max="6921" width="8.44140625" customWidth="1"/>
    <col min="7169" max="7169" width="0.88671875" customWidth="1"/>
    <col min="7170" max="7170" width="12.88671875" customWidth="1"/>
    <col min="7171" max="7171" width="16.44140625" customWidth="1"/>
    <col min="7172" max="7172" width="8.6640625" customWidth="1"/>
    <col min="7173" max="7173" width="9.6640625" customWidth="1"/>
    <col min="7174" max="7174" width="12.5546875" customWidth="1"/>
    <col min="7175" max="7175" width="10" customWidth="1"/>
    <col min="7176" max="7176" width="12.109375" customWidth="1"/>
    <col min="7177" max="7177" width="8.44140625" customWidth="1"/>
    <col min="7425" max="7425" width="0.88671875" customWidth="1"/>
    <col min="7426" max="7426" width="12.88671875" customWidth="1"/>
    <col min="7427" max="7427" width="16.44140625" customWidth="1"/>
    <col min="7428" max="7428" width="8.6640625" customWidth="1"/>
    <col min="7429" max="7429" width="9.6640625" customWidth="1"/>
    <col min="7430" max="7430" width="12.5546875" customWidth="1"/>
    <col min="7431" max="7431" width="10" customWidth="1"/>
    <col min="7432" max="7432" width="12.109375" customWidth="1"/>
    <col min="7433" max="7433" width="8.44140625" customWidth="1"/>
    <col min="7681" max="7681" width="0.88671875" customWidth="1"/>
    <col min="7682" max="7682" width="12.88671875" customWidth="1"/>
    <col min="7683" max="7683" width="16.44140625" customWidth="1"/>
    <col min="7684" max="7684" width="8.6640625" customWidth="1"/>
    <col min="7685" max="7685" width="9.6640625" customWidth="1"/>
    <col min="7686" max="7686" width="12.5546875" customWidth="1"/>
    <col min="7687" max="7687" width="10" customWidth="1"/>
    <col min="7688" max="7688" width="12.109375" customWidth="1"/>
    <col min="7689" max="7689" width="8.44140625" customWidth="1"/>
    <col min="7937" max="7937" width="0.88671875" customWidth="1"/>
    <col min="7938" max="7938" width="12.88671875" customWidth="1"/>
    <col min="7939" max="7939" width="16.44140625" customWidth="1"/>
    <col min="7940" max="7940" width="8.6640625" customWidth="1"/>
    <col min="7941" max="7941" width="9.6640625" customWidth="1"/>
    <col min="7942" max="7942" width="12.5546875" customWidth="1"/>
    <col min="7943" max="7943" width="10" customWidth="1"/>
    <col min="7944" max="7944" width="12.109375" customWidth="1"/>
    <col min="7945" max="7945" width="8.44140625" customWidth="1"/>
    <col min="8193" max="8193" width="0.88671875" customWidth="1"/>
    <col min="8194" max="8194" width="12.88671875" customWidth="1"/>
    <col min="8195" max="8195" width="16.44140625" customWidth="1"/>
    <col min="8196" max="8196" width="8.6640625" customWidth="1"/>
    <col min="8197" max="8197" width="9.6640625" customWidth="1"/>
    <col min="8198" max="8198" width="12.5546875" customWidth="1"/>
    <col min="8199" max="8199" width="10" customWidth="1"/>
    <col min="8200" max="8200" width="12.109375" customWidth="1"/>
    <col min="8201" max="8201" width="8.44140625" customWidth="1"/>
    <col min="8449" max="8449" width="0.88671875" customWidth="1"/>
    <col min="8450" max="8450" width="12.88671875" customWidth="1"/>
    <col min="8451" max="8451" width="16.44140625" customWidth="1"/>
    <col min="8452" max="8452" width="8.6640625" customWidth="1"/>
    <col min="8453" max="8453" width="9.6640625" customWidth="1"/>
    <col min="8454" max="8454" width="12.5546875" customWidth="1"/>
    <col min="8455" max="8455" width="10" customWidth="1"/>
    <col min="8456" max="8456" width="12.109375" customWidth="1"/>
    <col min="8457" max="8457" width="8.44140625" customWidth="1"/>
    <col min="8705" max="8705" width="0.88671875" customWidth="1"/>
    <col min="8706" max="8706" width="12.88671875" customWidth="1"/>
    <col min="8707" max="8707" width="16.44140625" customWidth="1"/>
    <col min="8708" max="8708" width="8.6640625" customWidth="1"/>
    <col min="8709" max="8709" width="9.6640625" customWidth="1"/>
    <col min="8710" max="8710" width="12.5546875" customWidth="1"/>
    <col min="8711" max="8711" width="10" customWidth="1"/>
    <col min="8712" max="8712" width="12.109375" customWidth="1"/>
    <col min="8713" max="8713" width="8.44140625" customWidth="1"/>
    <col min="8961" max="8961" width="0.88671875" customWidth="1"/>
    <col min="8962" max="8962" width="12.88671875" customWidth="1"/>
    <col min="8963" max="8963" width="16.44140625" customWidth="1"/>
    <col min="8964" max="8964" width="8.6640625" customWidth="1"/>
    <col min="8965" max="8965" width="9.6640625" customWidth="1"/>
    <col min="8966" max="8966" width="12.5546875" customWidth="1"/>
    <col min="8967" max="8967" width="10" customWidth="1"/>
    <col min="8968" max="8968" width="12.109375" customWidth="1"/>
    <col min="8969" max="8969" width="8.44140625" customWidth="1"/>
    <col min="9217" max="9217" width="0.88671875" customWidth="1"/>
    <col min="9218" max="9218" width="12.88671875" customWidth="1"/>
    <col min="9219" max="9219" width="16.44140625" customWidth="1"/>
    <col min="9220" max="9220" width="8.6640625" customWidth="1"/>
    <col min="9221" max="9221" width="9.6640625" customWidth="1"/>
    <col min="9222" max="9222" width="12.5546875" customWidth="1"/>
    <col min="9223" max="9223" width="10" customWidth="1"/>
    <col min="9224" max="9224" width="12.109375" customWidth="1"/>
    <col min="9225" max="9225" width="8.44140625" customWidth="1"/>
    <col min="9473" max="9473" width="0.88671875" customWidth="1"/>
    <col min="9474" max="9474" width="12.88671875" customWidth="1"/>
    <col min="9475" max="9475" width="16.44140625" customWidth="1"/>
    <col min="9476" max="9476" width="8.6640625" customWidth="1"/>
    <col min="9477" max="9477" width="9.6640625" customWidth="1"/>
    <col min="9478" max="9478" width="12.5546875" customWidth="1"/>
    <col min="9479" max="9479" width="10" customWidth="1"/>
    <col min="9480" max="9480" width="12.109375" customWidth="1"/>
    <col min="9481" max="9481" width="8.44140625" customWidth="1"/>
    <col min="9729" max="9729" width="0.88671875" customWidth="1"/>
    <col min="9730" max="9730" width="12.88671875" customWidth="1"/>
    <col min="9731" max="9731" width="16.44140625" customWidth="1"/>
    <col min="9732" max="9732" width="8.6640625" customWidth="1"/>
    <col min="9733" max="9733" width="9.6640625" customWidth="1"/>
    <col min="9734" max="9734" width="12.5546875" customWidth="1"/>
    <col min="9735" max="9735" width="10" customWidth="1"/>
    <col min="9736" max="9736" width="12.109375" customWidth="1"/>
    <col min="9737" max="9737" width="8.44140625" customWidth="1"/>
    <col min="9985" max="9985" width="0.88671875" customWidth="1"/>
    <col min="9986" max="9986" width="12.88671875" customWidth="1"/>
    <col min="9987" max="9987" width="16.44140625" customWidth="1"/>
    <col min="9988" max="9988" width="8.6640625" customWidth="1"/>
    <col min="9989" max="9989" width="9.6640625" customWidth="1"/>
    <col min="9990" max="9990" width="12.5546875" customWidth="1"/>
    <col min="9991" max="9991" width="10" customWidth="1"/>
    <col min="9992" max="9992" width="12.109375" customWidth="1"/>
    <col min="9993" max="9993" width="8.44140625" customWidth="1"/>
    <col min="10241" max="10241" width="0.88671875" customWidth="1"/>
    <col min="10242" max="10242" width="12.88671875" customWidth="1"/>
    <col min="10243" max="10243" width="16.44140625" customWidth="1"/>
    <col min="10244" max="10244" width="8.6640625" customWidth="1"/>
    <col min="10245" max="10245" width="9.6640625" customWidth="1"/>
    <col min="10246" max="10246" width="12.5546875" customWidth="1"/>
    <col min="10247" max="10247" width="10" customWidth="1"/>
    <col min="10248" max="10248" width="12.109375" customWidth="1"/>
    <col min="10249" max="10249" width="8.44140625" customWidth="1"/>
    <col min="10497" max="10497" width="0.88671875" customWidth="1"/>
    <col min="10498" max="10498" width="12.88671875" customWidth="1"/>
    <col min="10499" max="10499" width="16.44140625" customWidth="1"/>
    <col min="10500" max="10500" width="8.6640625" customWidth="1"/>
    <col min="10501" max="10501" width="9.6640625" customWidth="1"/>
    <col min="10502" max="10502" width="12.5546875" customWidth="1"/>
    <col min="10503" max="10503" width="10" customWidth="1"/>
    <col min="10504" max="10504" width="12.109375" customWidth="1"/>
    <col min="10505" max="10505" width="8.44140625" customWidth="1"/>
    <col min="10753" max="10753" width="0.88671875" customWidth="1"/>
    <col min="10754" max="10754" width="12.88671875" customWidth="1"/>
    <col min="10755" max="10755" width="16.44140625" customWidth="1"/>
    <col min="10756" max="10756" width="8.6640625" customWidth="1"/>
    <col min="10757" max="10757" width="9.6640625" customWidth="1"/>
    <col min="10758" max="10758" width="12.5546875" customWidth="1"/>
    <col min="10759" max="10759" width="10" customWidth="1"/>
    <col min="10760" max="10760" width="12.109375" customWidth="1"/>
    <col min="10761" max="10761" width="8.44140625" customWidth="1"/>
    <col min="11009" max="11009" width="0.88671875" customWidth="1"/>
    <col min="11010" max="11010" width="12.88671875" customWidth="1"/>
    <col min="11011" max="11011" width="16.44140625" customWidth="1"/>
    <col min="11012" max="11012" width="8.6640625" customWidth="1"/>
    <col min="11013" max="11013" width="9.6640625" customWidth="1"/>
    <col min="11014" max="11014" width="12.5546875" customWidth="1"/>
    <col min="11015" max="11015" width="10" customWidth="1"/>
    <col min="11016" max="11016" width="12.109375" customWidth="1"/>
    <col min="11017" max="11017" width="8.44140625" customWidth="1"/>
    <col min="11265" max="11265" width="0.88671875" customWidth="1"/>
    <col min="11266" max="11266" width="12.88671875" customWidth="1"/>
    <col min="11267" max="11267" width="16.44140625" customWidth="1"/>
    <col min="11268" max="11268" width="8.6640625" customWidth="1"/>
    <col min="11269" max="11269" width="9.6640625" customWidth="1"/>
    <col min="11270" max="11270" width="12.5546875" customWidth="1"/>
    <col min="11271" max="11271" width="10" customWidth="1"/>
    <col min="11272" max="11272" width="12.109375" customWidth="1"/>
    <col min="11273" max="11273" width="8.44140625" customWidth="1"/>
    <col min="11521" max="11521" width="0.88671875" customWidth="1"/>
    <col min="11522" max="11522" width="12.88671875" customWidth="1"/>
    <col min="11523" max="11523" width="16.44140625" customWidth="1"/>
    <col min="11524" max="11524" width="8.6640625" customWidth="1"/>
    <col min="11525" max="11525" width="9.6640625" customWidth="1"/>
    <col min="11526" max="11526" width="12.5546875" customWidth="1"/>
    <col min="11527" max="11527" width="10" customWidth="1"/>
    <col min="11528" max="11528" width="12.109375" customWidth="1"/>
    <col min="11529" max="11529" width="8.44140625" customWidth="1"/>
    <col min="11777" max="11777" width="0.88671875" customWidth="1"/>
    <col min="11778" max="11778" width="12.88671875" customWidth="1"/>
    <col min="11779" max="11779" width="16.44140625" customWidth="1"/>
    <col min="11780" max="11780" width="8.6640625" customWidth="1"/>
    <col min="11781" max="11781" width="9.6640625" customWidth="1"/>
    <col min="11782" max="11782" width="12.5546875" customWidth="1"/>
    <col min="11783" max="11783" width="10" customWidth="1"/>
    <col min="11784" max="11784" width="12.109375" customWidth="1"/>
    <col min="11785" max="11785" width="8.44140625" customWidth="1"/>
    <col min="12033" max="12033" width="0.88671875" customWidth="1"/>
    <col min="12034" max="12034" width="12.88671875" customWidth="1"/>
    <col min="12035" max="12035" width="16.44140625" customWidth="1"/>
    <col min="12036" max="12036" width="8.6640625" customWidth="1"/>
    <col min="12037" max="12037" width="9.6640625" customWidth="1"/>
    <col min="12038" max="12038" width="12.5546875" customWidth="1"/>
    <col min="12039" max="12039" width="10" customWidth="1"/>
    <col min="12040" max="12040" width="12.109375" customWidth="1"/>
    <col min="12041" max="12041" width="8.44140625" customWidth="1"/>
    <col min="12289" max="12289" width="0.88671875" customWidth="1"/>
    <col min="12290" max="12290" width="12.88671875" customWidth="1"/>
    <col min="12291" max="12291" width="16.44140625" customWidth="1"/>
    <col min="12292" max="12292" width="8.6640625" customWidth="1"/>
    <col min="12293" max="12293" width="9.6640625" customWidth="1"/>
    <col min="12294" max="12294" width="12.5546875" customWidth="1"/>
    <col min="12295" max="12295" width="10" customWidth="1"/>
    <col min="12296" max="12296" width="12.109375" customWidth="1"/>
    <col min="12297" max="12297" width="8.44140625" customWidth="1"/>
    <col min="12545" max="12545" width="0.88671875" customWidth="1"/>
    <col min="12546" max="12546" width="12.88671875" customWidth="1"/>
    <col min="12547" max="12547" width="16.44140625" customWidth="1"/>
    <col min="12548" max="12548" width="8.6640625" customWidth="1"/>
    <col min="12549" max="12549" width="9.6640625" customWidth="1"/>
    <col min="12550" max="12550" width="12.5546875" customWidth="1"/>
    <col min="12551" max="12551" width="10" customWidth="1"/>
    <col min="12552" max="12552" width="12.109375" customWidth="1"/>
    <col min="12553" max="12553" width="8.44140625" customWidth="1"/>
    <col min="12801" max="12801" width="0.88671875" customWidth="1"/>
    <col min="12802" max="12802" width="12.88671875" customWidth="1"/>
    <col min="12803" max="12803" width="16.44140625" customWidth="1"/>
    <col min="12804" max="12804" width="8.6640625" customWidth="1"/>
    <col min="12805" max="12805" width="9.6640625" customWidth="1"/>
    <col min="12806" max="12806" width="12.5546875" customWidth="1"/>
    <col min="12807" max="12807" width="10" customWidth="1"/>
    <col min="12808" max="12808" width="12.109375" customWidth="1"/>
    <col min="12809" max="12809" width="8.44140625" customWidth="1"/>
    <col min="13057" max="13057" width="0.88671875" customWidth="1"/>
    <col min="13058" max="13058" width="12.88671875" customWidth="1"/>
    <col min="13059" max="13059" width="16.44140625" customWidth="1"/>
    <col min="13060" max="13060" width="8.6640625" customWidth="1"/>
    <col min="13061" max="13061" width="9.6640625" customWidth="1"/>
    <col min="13062" max="13062" width="12.5546875" customWidth="1"/>
    <col min="13063" max="13063" width="10" customWidth="1"/>
    <col min="13064" max="13064" width="12.109375" customWidth="1"/>
    <col min="13065" max="13065" width="8.44140625" customWidth="1"/>
    <col min="13313" max="13313" width="0.88671875" customWidth="1"/>
    <col min="13314" max="13314" width="12.88671875" customWidth="1"/>
    <col min="13315" max="13315" width="16.44140625" customWidth="1"/>
    <col min="13316" max="13316" width="8.6640625" customWidth="1"/>
    <col min="13317" max="13317" width="9.6640625" customWidth="1"/>
    <col min="13318" max="13318" width="12.5546875" customWidth="1"/>
    <col min="13319" max="13319" width="10" customWidth="1"/>
    <col min="13320" max="13320" width="12.109375" customWidth="1"/>
    <col min="13321" max="13321" width="8.44140625" customWidth="1"/>
    <col min="13569" max="13569" width="0.88671875" customWidth="1"/>
    <col min="13570" max="13570" width="12.88671875" customWidth="1"/>
    <col min="13571" max="13571" width="16.44140625" customWidth="1"/>
    <col min="13572" max="13572" width="8.6640625" customWidth="1"/>
    <col min="13573" max="13573" width="9.6640625" customWidth="1"/>
    <col min="13574" max="13574" width="12.5546875" customWidth="1"/>
    <col min="13575" max="13575" width="10" customWidth="1"/>
    <col min="13576" max="13576" width="12.109375" customWidth="1"/>
    <col min="13577" max="13577" width="8.44140625" customWidth="1"/>
    <col min="13825" max="13825" width="0.88671875" customWidth="1"/>
    <col min="13826" max="13826" width="12.88671875" customWidth="1"/>
    <col min="13827" max="13827" width="16.44140625" customWidth="1"/>
    <col min="13828" max="13828" width="8.6640625" customWidth="1"/>
    <col min="13829" max="13829" width="9.6640625" customWidth="1"/>
    <col min="13830" max="13830" width="12.5546875" customWidth="1"/>
    <col min="13831" max="13831" width="10" customWidth="1"/>
    <col min="13832" max="13832" width="12.109375" customWidth="1"/>
    <col min="13833" max="13833" width="8.44140625" customWidth="1"/>
    <col min="14081" max="14081" width="0.88671875" customWidth="1"/>
    <col min="14082" max="14082" width="12.88671875" customWidth="1"/>
    <col min="14083" max="14083" width="16.44140625" customWidth="1"/>
    <col min="14084" max="14084" width="8.6640625" customWidth="1"/>
    <col min="14085" max="14085" width="9.6640625" customWidth="1"/>
    <col min="14086" max="14086" width="12.5546875" customWidth="1"/>
    <col min="14087" max="14087" width="10" customWidth="1"/>
    <col min="14088" max="14088" width="12.109375" customWidth="1"/>
    <col min="14089" max="14089" width="8.44140625" customWidth="1"/>
    <col min="14337" max="14337" width="0.88671875" customWidth="1"/>
    <col min="14338" max="14338" width="12.88671875" customWidth="1"/>
    <col min="14339" max="14339" width="16.44140625" customWidth="1"/>
    <col min="14340" max="14340" width="8.6640625" customWidth="1"/>
    <col min="14341" max="14341" width="9.6640625" customWidth="1"/>
    <col min="14342" max="14342" width="12.5546875" customWidth="1"/>
    <col min="14343" max="14343" width="10" customWidth="1"/>
    <col min="14344" max="14344" width="12.109375" customWidth="1"/>
    <col min="14345" max="14345" width="8.44140625" customWidth="1"/>
    <col min="14593" max="14593" width="0.88671875" customWidth="1"/>
    <col min="14594" max="14594" width="12.88671875" customWidth="1"/>
    <col min="14595" max="14595" width="16.44140625" customWidth="1"/>
    <col min="14596" max="14596" width="8.6640625" customWidth="1"/>
    <col min="14597" max="14597" width="9.6640625" customWidth="1"/>
    <col min="14598" max="14598" width="12.5546875" customWidth="1"/>
    <col min="14599" max="14599" width="10" customWidth="1"/>
    <col min="14600" max="14600" width="12.109375" customWidth="1"/>
    <col min="14601" max="14601" width="8.44140625" customWidth="1"/>
    <col min="14849" max="14849" width="0.88671875" customWidth="1"/>
    <col min="14850" max="14850" width="12.88671875" customWidth="1"/>
    <col min="14851" max="14851" width="16.44140625" customWidth="1"/>
    <col min="14852" max="14852" width="8.6640625" customWidth="1"/>
    <col min="14853" max="14853" width="9.6640625" customWidth="1"/>
    <col min="14854" max="14854" width="12.5546875" customWidth="1"/>
    <col min="14855" max="14855" width="10" customWidth="1"/>
    <col min="14856" max="14856" width="12.109375" customWidth="1"/>
    <col min="14857" max="14857" width="8.44140625" customWidth="1"/>
    <col min="15105" max="15105" width="0.88671875" customWidth="1"/>
    <col min="15106" max="15106" width="12.88671875" customWidth="1"/>
    <col min="15107" max="15107" width="16.44140625" customWidth="1"/>
    <col min="15108" max="15108" width="8.6640625" customWidth="1"/>
    <col min="15109" max="15109" width="9.6640625" customWidth="1"/>
    <col min="15110" max="15110" width="12.5546875" customWidth="1"/>
    <col min="15111" max="15111" width="10" customWidth="1"/>
    <col min="15112" max="15112" width="12.109375" customWidth="1"/>
    <col min="15113" max="15113" width="8.44140625" customWidth="1"/>
    <col min="15361" max="15361" width="0.88671875" customWidth="1"/>
    <col min="15362" max="15362" width="12.88671875" customWidth="1"/>
    <col min="15363" max="15363" width="16.44140625" customWidth="1"/>
    <col min="15364" max="15364" width="8.6640625" customWidth="1"/>
    <col min="15365" max="15365" width="9.6640625" customWidth="1"/>
    <col min="15366" max="15366" width="12.5546875" customWidth="1"/>
    <col min="15367" max="15367" width="10" customWidth="1"/>
    <col min="15368" max="15368" width="12.109375" customWidth="1"/>
    <col min="15369" max="15369" width="8.44140625" customWidth="1"/>
    <col min="15617" max="15617" width="0.88671875" customWidth="1"/>
    <col min="15618" max="15618" width="12.88671875" customWidth="1"/>
    <col min="15619" max="15619" width="16.44140625" customWidth="1"/>
    <col min="15620" max="15620" width="8.6640625" customWidth="1"/>
    <col min="15621" max="15621" width="9.6640625" customWidth="1"/>
    <col min="15622" max="15622" width="12.5546875" customWidth="1"/>
    <col min="15623" max="15623" width="10" customWidth="1"/>
    <col min="15624" max="15624" width="12.109375" customWidth="1"/>
    <col min="15625" max="15625" width="8.44140625" customWidth="1"/>
    <col min="15873" max="15873" width="0.88671875" customWidth="1"/>
    <col min="15874" max="15874" width="12.88671875" customWidth="1"/>
    <col min="15875" max="15875" width="16.44140625" customWidth="1"/>
    <col min="15876" max="15876" width="8.6640625" customWidth="1"/>
    <col min="15877" max="15877" width="9.6640625" customWidth="1"/>
    <col min="15878" max="15878" width="12.5546875" customWidth="1"/>
    <col min="15879" max="15879" width="10" customWidth="1"/>
    <col min="15880" max="15880" width="12.109375" customWidth="1"/>
    <col min="15881" max="15881" width="8.44140625" customWidth="1"/>
    <col min="16129" max="16129" width="0.88671875" customWidth="1"/>
    <col min="16130" max="16130" width="12.88671875" customWidth="1"/>
    <col min="16131" max="16131" width="16.44140625" customWidth="1"/>
    <col min="16132" max="16132" width="8.6640625" customWidth="1"/>
    <col min="16133" max="16133" width="9.6640625" customWidth="1"/>
    <col min="16134" max="16134" width="12.5546875" customWidth="1"/>
    <col min="16135" max="16135" width="10" customWidth="1"/>
    <col min="16136" max="16136" width="12.109375" customWidth="1"/>
    <col min="16137" max="16137" width="8.44140625" customWidth="1"/>
  </cols>
  <sheetData>
    <row r="2" spans="2:9" x14ac:dyDescent="0.25">
      <c r="B2" t="s">
        <v>74</v>
      </c>
      <c r="D2" s="16">
        <v>85.83</v>
      </c>
    </row>
    <row r="4" spans="2:9" x14ac:dyDescent="0.25">
      <c r="B4" s="3" t="s">
        <v>75</v>
      </c>
      <c r="C4" s="4"/>
      <c r="D4" s="17">
        <v>15</v>
      </c>
      <c r="E4" s="17">
        <v>50</v>
      </c>
      <c r="F4">
        <f>D4*E4</f>
        <v>750</v>
      </c>
    </row>
    <row r="6" spans="2:9" x14ac:dyDescent="0.25">
      <c r="B6" t="s">
        <v>76</v>
      </c>
      <c r="D6" t="s">
        <v>77</v>
      </c>
      <c r="E6" t="s">
        <v>78</v>
      </c>
    </row>
    <row r="7" spans="2:9" x14ac:dyDescent="0.25">
      <c r="B7" s="3" t="s">
        <v>79</v>
      </c>
      <c r="C7" s="4"/>
      <c r="D7" s="17">
        <f>F4</f>
        <v>750</v>
      </c>
      <c r="E7" s="17">
        <v>0.15</v>
      </c>
    </row>
    <row r="9" spans="2:9" x14ac:dyDescent="0.25">
      <c r="B9" s="18"/>
      <c r="C9" s="19" t="s">
        <v>80</v>
      </c>
      <c r="D9" s="20">
        <v>51.45</v>
      </c>
      <c r="E9" t="s">
        <v>3</v>
      </c>
      <c r="I9">
        <v>44</v>
      </c>
    </row>
    <row r="10" spans="2:9" x14ac:dyDescent="0.25">
      <c r="B10" s="21" t="s">
        <v>81</v>
      </c>
      <c r="C10" s="18" t="s">
        <v>82</v>
      </c>
      <c r="D10" s="22">
        <v>4.5999999999999996</v>
      </c>
      <c r="E10" t="s">
        <v>5</v>
      </c>
    </row>
    <row r="11" spans="2:9" x14ac:dyDescent="0.25">
      <c r="B11" s="13"/>
      <c r="C11" s="18"/>
      <c r="D11" s="23" t="s">
        <v>83</v>
      </c>
      <c r="E11" s="17">
        <v>25.72</v>
      </c>
      <c r="F11" t="s">
        <v>5</v>
      </c>
      <c r="G11" s="24">
        <f>((E11*E12)/2)*E13</f>
        <v>54.012</v>
      </c>
      <c r="H11" t="s">
        <v>0</v>
      </c>
    </row>
    <row r="12" spans="2:9" x14ac:dyDescent="0.25">
      <c r="C12" s="21" t="s">
        <v>84</v>
      </c>
      <c r="D12" s="6" t="s">
        <v>85</v>
      </c>
      <c r="E12" s="17">
        <v>2.1</v>
      </c>
      <c r="F12" t="s">
        <v>5</v>
      </c>
    </row>
    <row r="13" spans="2:9" x14ac:dyDescent="0.25">
      <c r="C13" s="25"/>
      <c r="D13" s="15" t="s">
        <v>86</v>
      </c>
      <c r="E13" s="17">
        <v>2</v>
      </c>
      <c r="F13" t="s">
        <v>1</v>
      </c>
    </row>
    <row r="14" spans="2:9" x14ac:dyDescent="0.25">
      <c r="E14" s="26"/>
    </row>
    <row r="15" spans="2:9" x14ac:dyDescent="0.25">
      <c r="B15" s="18"/>
      <c r="C15" s="3" t="s">
        <v>87</v>
      </c>
      <c r="D15" s="4"/>
      <c r="E15" s="17">
        <v>0</v>
      </c>
      <c r="F15" s="27"/>
    </row>
    <row r="16" spans="2:9" x14ac:dyDescent="0.25">
      <c r="B16" s="21"/>
      <c r="C16" s="3" t="s">
        <v>88</v>
      </c>
      <c r="D16" s="4"/>
      <c r="E16" s="17">
        <v>0</v>
      </c>
      <c r="F16" s="27"/>
    </row>
    <row r="17" spans="2:11" x14ac:dyDescent="0.25">
      <c r="B17" s="21" t="s">
        <v>89</v>
      </c>
      <c r="C17" t="s">
        <v>90</v>
      </c>
      <c r="E17" s="17">
        <v>0</v>
      </c>
      <c r="F17" s="27"/>
    </row>
    <row r="18" spans="2:11" x14ac:dyDescent="0.25">
      <c r="B18" s="21"/>
      <c r="C18" s="3" t="s">
        <v>91</v>
      </c>
      <c r="D18" s="4"/>
      <c r="E18" s="17">
        <v>0</v>
      </c>
      <c r="F18" s="28">
        <f>E15+E16+E17+E19+E21+E22+E23</f>
        <v>0</v>
      </c>
    </row>
    <row r="19" spans="2:11" x14ac:dyDescent="0.25">
      <c r="B19" s="25"/>
      <c r="C19" s="3" t="s">
        <v>92</v>
      </c>
      <c r="D19" s="4"/>
      <c r="E19" s="17"/>
    </row>
    <row r="21" spans="2:11" x14ac:dyDescent="0.25">
      <c r="B21" s="18"/>
      <c r="C21" s="3" t="s">
        <v>93</v>
      </c>
      <c r="D21" s="4"/>
      <c r="E21" s="17">
        <v>0</v>
      </c>
    </row>
    <row r="22" spans="2:11" x14ac:dyDescent="0.25">
      <c r="B22" s="21" t="s">
        <v>94</v>
      </c>
      <c r="C22" t="s">
        <v>95</v>
      </c>
      <c r="E22" s="17"/>
    </row>
    <row r="23" spans="2:11" x14ac:dyDescent="0.25">
      <c r="B23" s="25"/>
      <c r="C23" s="3" t="s">
        <v>96</v>
      </c>
      <c r="D23" s="4"/>
      <c r="E23" s="29">
        <v>0</v>
      </c>
    </row>
    <row r="24" spans="2:11" x14ac:dyDescent="0.25">
      <c r="B24" s="5"/>
      <c r="C24" s="5"/>
      <c r="D24" s="5"/>
      <c r="E24" s="14"/>
    </row>
    <row r="25" spans="2:11" x14ac:dyDescent="0.25">
      <c r="E25" s="30" t="s">
        <v>97</v>
      </c>
      <c r="F25" s="98" t="s">
        <v>98</v>
      </c>
      <c r="G25" s="98" t="s">
        <v>99</v>
      </c>
      <c r="H25" s="98" t="s">
        <v>63</v>
      </c>
    </row>
    <row r="26" spans="2:11" x14ac:dyDescent="0.25">
      <c r="B26" s="18"/>
      <c r="C26" s="19" t="s">
        <v>64</v>
      </c>
      <c r="D26" s="19"/>
      <c r="E26" s="17">
        <v>1</v>
      </c>
      <c r="F26" s="17">
        <v>85.83</v>
      </c>
      <c r="G26" s="17"/>
      <c r="H26" s="24">
        <f>(E26+G26)*(F26+G26)</f>
        <v>85.83</v>
      </c>
    </row>
    <row r="27" spans="2:11" x14ac:dyDescent="0.25">
      <c r="B27" s="21"/>
      <c r="C27" s="19" t="s">
        <v>65</v>
      </c>
      <c r="D27" s="19"/>
      <c r="E27" s="17"/>
      <c r="F27" s="17"/>
      <c r="G27" s="17"/>
      <c r="H27" s="24">
        <f>F27*E27</f>
        <v>0</v>
      </c>
      <c r="I27" t="s">
        <v>0</v>
      </c>
    </row>
    <row r="28" spans="2:11" x14ac:dyDescent="0.25">
      <c r="B28" s="21" t="s">
        <v>100</v>
      </c>
      <c r="C28" s="19" t="s">
        <v>66</v>
      </c>
      <c r="D28" s="19"/>
      <c r="E28" s="17">
        <v>1</v>
      </c>
      <c r="F28" s="17">
        <v>85.83</v>
      </c>
      <c r="G28" s="17"/>
      <c r="H28" s="24">
        <f>(E28+G28)*(F28+G28)</f>
        <v>85.83</v>
      </c>
    </row>
    <row r="29" spans="2:11" x14ac:dyDescent="0.25">
      <c r="B29" s="21"/>
      <c r="C29" s="19" t="s">
        <v>67</v>
      </c>
      <c r="D29" s="19"/>
      <c r="E29" s="17"/>
      <c r="F29" s="17"/>
      <c r="G29" s="17"/>
      <c r="H29" s="24">
        <f>(E29+G29)*(F29+G29)</f>
        <v>0</v>
      </c>
    </row>
    <row r="30" spans="2:11" x14ac:dyDescent="0.25">
      <c r="B30" s="25"/>
      <c r="C30" s="19" t="s">
        <v>68</v>
      </c>
      <c r="D30" s="19"/>
      <c r="E30" s="17"/>
      <c r="F30" s="17"/>
      <c r="G30" s="17"/>
      <c r="H30" s="24"/>
    </row>
    <row r="31" spans="2:11" x14ac:dyDescent="0.25">
      <c r="E31" s="26"/>
    </row>
    <row r="32" spans="2:11" x14ac:dyDescent="0.25">
      <c r="E32" s="26"/>
      <c r="I32" s="217" t="s">
        <v>101</v>
      </c>
      <c r="J32" s="218"/>
      <c r="K32" s="218"/>
    </row>
    <row r="33" spans="2:12" x14ac:dyDescent="0.25">
      <c r="B33" s="18"/>
      <c r="C33" s="23"/>
      <c r="D33" s="19" t="s">
        <v>102</v>
      </c>
      <c r="E33" s="31"/>
      <c r="F33" s="17">
        <v>4.8499999999999996</v>
      </c>
      <c r="G33" s="19" t="s">
        <v>3</v>
      </c>
      <c r="I33" s="18">
        <v>7.4</v>
      </c>
      <c r="J33" s="11">
        <v>17</v>
      </c>
      <c r="K33" s="23"/>
    </row>
    <row r="34" spans="2:12" x14ac:dyDescent="0.25">
      <c r="B34" s="21"/>
      <c r="C34" s="6" t="s">
        <v>71</v>
      </c>
      <c r="D34" s="19" t="s">
        <v>69</v>
      </c>
      <c r="E34" s="31"/>
      <c r="F34" s="17">
        <v>4.5999999999999996</v>
      </c>
      <c r="G34" s="19" t="s">
        <v>3</v>
      </c>
      <c r="I34" s="32" t="s">
        <v>103</v>
      </c>
      <c r="J34" s="33" t="s">
        <v>104</v>
      </c>
      <c r="K34" s="15"/>
    </row>
    <row r="35" spans="2:12" x14ac:dyDescent="0.25">
      <c r="B35" s="21"/>
      <c r="C35" s="15"/>
      <c r="D35" s="19" t="s">
        <v>70</v>
      </c>
      <c r="E35" s="31"/>
      <c r="F35" s="17">
        <v>2</v>
      </c>
      <c r="G35" s="19" t="s">
        <v>0</v>
      </c>
    </row>
    <row r="36" spans="2:12" x14ac:dyDescent="0.25">
      <c r="B36" s="21"/>
      <c r="E36" s="26"/>
      <c r="F36" s="24"/>
    </row>
    <row r="37" spans="2:12" x14ac:dyDescent="0.25">
      <c r="B37" s="21"/>
      <c r="C37" s="23"/>
      <c r="D37" s="19" t="s">
        <v>102</v>
      </c>
      <c r="E37" s="31"/>
      <c r="F37" s="17">
        <v>5.8</v>
      </c>
      <c r="G37" s="19" t="s">
        <v>3</v>
      </c>
    </row>
    <row r="38" spans="2:12" x14ac:dyDescent="0.25">
      <c r="B38" s="21" t="s">
        <v>105</v>
      </c>
      <c r="C38" s="6" t="s">
        <v>72</v>
      </c>
      <c r="D38" s="19" t="s">
        <v>69</v>
      </c>
      <c r="E38" s="31"/>
      <c r="F38" s="17">
        <v>4.5999999999999996</v>
      </c>
      <c r="G38" s="19" t="s">
        <v>5</v>
      </c>
    </row>
    <row r="39" spans="2:12" x14ac:dyDescent="0.25">
      <c r="B39" s="21"/>
      <c r="C39" s="15"/>
      <c r="D39" s="19" t="s">
        <v>70</v>
      </c>
      <c r="E39" s="31"/>
      <c r="F39" s="17">
        <v>2</v>
      </c>
      <c r="G39" s="19" t="s">
        <v>0</v>
      </c>
    </row>
    <row r="40" spans="2:12" x14ac:dyDescent="0.25">
      <c r="B40" s="21"/>
      <c r="E40" s="26"/>
    </row>
    <row r="41" spans="2:12" x14ac:dyDescent="0.25">
      <c r="B41" s="21"/>
      <c r="C41" s="23"/>
      <c r="D41" s="19" t="s">
        <v>102</v>
      </c>
      <c r="E41" s="31"/>
      <c r="F41" s="17"/>
      <c r="G41" s="19" t="s">
        <v>3</v>
      </c>
      <c r="I41" s="217" t="s">
        <v>106</v>
      </c>
      <c r="J41" s="218"/>
      <c r="K41" s="218"/>
    </row>
    <row r="42" spans="2:12" x14ac:dyDescent="0.25">
      <c r="B42" s="21"/>
      <c r="C42" s="34" t="s">
        <v>107</v>
      </c>
      <c r="D42" s="19" t="s">
        <v>69</v>
      </c>
      <c r="E42" s="31"/>
      <c r="F42" s="17"/>
      <c r="G42" s="19" t="s">
        <v>5</v>
      </c>
      <c r="J42">
        <v>10.8</v>
      </c>
      <c r="L42">
        <v>13.39</v>
      </c>
    </row>
    <row r="43" spans="2:12" x14ac:dyDescent="0.25">
      <c r="B43" s="25"/>
      <c r="C43" s="15"/>
      <c r="D43" s="19" t="s">
        <v>70</v>
      </c>
      <c r="E43" s="31"/>
      <c r="F43" s="17"/>
      <c r="G43" s="19" t="s">
        <v>0</v>
      </c>
      <c r="I43" s="1" t="s">
        <v>108</v>
      </c>
    </row>
    <row r="44" spans="2:12" x14ac:dyDescent="0.25">
      <c r="C44" s="5"/>
      <c r="D44" s="5"/>
      <c r="E44" s="14"/>
      <c r="F44" s="14"/>
      <c r="G44" s="5"/>
    </row>
    <row r="45" spans="2:12" x14ac:dyDescent="0.25">
      <c r="D45" s="12" t="s">
        <v>109</v>
      </c>
      <c r="E45" t="s">
        <v>110</v>
      </c>
    </row>
    <row r="46" spans="2:12" x14ac:dyDescent="0.25">
      <c r="B46" s="18"/>
      <c r="C46" s="19" t="s">
        <v>111</v>
      </c>
      <c r="D46" s="17"/>
      <c r="E46" s="17">
        <v>1</v>
      </c>
      <c r="F46" s="31">
        <f>D46*E46</f>
        <v>0</v>
      </c>
    </row>
    <row r="47" spans="2:12" x14ac:dyDescent="0.25">
      <c r="B47" s="21"/>
      <c r="C47" s="19" t="s">
        <v>112</v>
      </c>
      <c r="D47" s="17"/>
      <c r="E47" s="17">
        <v>1</v>
      </c>
      <c r="F47" s="31">
        <f t="shared" ref="F47:F53" si="0">D47*E47</f>
        <v>0</v>
      </c>
    </row>
    <row r="48" spans="2:12" x14ac:dyDescent="0.25">
      <c r="B48" s="21"/>
      <c r="C48" s="19" t="s">
        <v>113</v>
      </c>
      <c r="D48" s="17"/>
      <c r="E48" s="17">
        <v>3.1</v>
      </c>
      <c r="F48" s="31">
        <f t="shared" si="0"/>
        <v>0</v>
      </c>
    </row>
    <row r="49" spans="2:6" x14ac:dyDescent="0.25">
      <c r="B49" s="21" t="s">
        <v>114</v>
      </c>
      <c r="C49" s="19" t="s">
        <v>115</v>
      </c>
      <c r="D49" s="17"/>
      <c r="E49" s="17">
        <v>2.2999999999999998</v>
      </c>
      <c r="F49" s="31">
        <f t="shared" si="0"/>
        <v>0</v>
      </c>
    </row>
    <row r="50" spans="2:6" x14ac:dyDescent="0.25">
      <c r="B50" s="21"/>
      <c r="C50" s="19" t="s">
        <v>116</v>
      </c>
      <c r="D50" s="17"/>
      <c r="E50" s="17"/>
      <c r="F50" s="31">
        <f t="shared" si="0"/>
        <v>0</v>
      </c>
    </row>
    <row r="51" spans="2:6" x14ac:dyDescent="0.25">
      <c r="B51" s="21"/>
      <c r="C51" s="19" t="s">
        <v>117</v>
      </c>
      <c r="D51" s="17"/>
      <c r="E51" s="17">
        <v>7.85</v>
      </c>
      <c r="F51" s="31">
        <f t="shared" si="0"/>
        <v>0</v>
      </c>
    </row>
    <row r="52" spans="2:6" x14ac:dyDescent="0.25">
      <c r="B52" s="21"/>
      <c r="C52" s="19" t="s">
        <v>118</v>
      </c>
      <c r="D52" s="17"/>
      <c r="E52" s="17"/>
      <c r="F52" s="31">
        <f t="shared" si="0"/>
        <v>0</v>
      </c>
    </row>
    <row r="53" spans="2:6" x14ac:dyDescent="0.25">
      <c r="B53" s="25"/>
      <c r="C53" s="19" t="s">
        <v>119</v>
      </c>
      <c r="D53" s="17"/>
      <c r="E53" s="17">
        <v>0.8</v>
      </c>
      <c r="F53" s="31">
        <f t="shared" si="0"/>
        <v>0</v>
      </c>
    </row>
    <row r="54" spans="2:6" x14ac:dyDescent="0.25">
      <c r="F54" s="9">
        <f>SUM(F46:F53)</f>
        <v>0</v>
      </c>
    </row>
    <row r="55" spans="2:6" x14ac:dyDescent="0.25">
      <c r="F55" s="35">
        <v>0</v>
      </c>
    </row>
    <row r="56" spans="2:6" x14ac:dyDescent="0.25">
      <c r="B56" s="18"/>
      <c r="C56" s="19" t="s">
        <v>120</v>
      </c>
      <c r="D56" s="17">
        <f>E18</f>
        <v>0</v>
      </c>
      <c r="F56" s="9"/>
    </row>
    <row r="57" spans="2:6" x14ac:dyDescent="0.25">
      <c r="B57" s="21"/>
      <c r="C57" s="19" t="s">
        <v>121</v>
      </c>
      <c r="D57" s="17">
        <v>0</v>
      </c>
      <c r="F57" s="9">
        <f>D56+D57</f>
        <v>0</v>
      </c>
    </row>
    <row r="58" spans="2:6" x14ac:dyDescent="0.25">
      <c r="B58" s="21"/>
      <c r="C58" s="19" t="s">
        <v>122</v>
      </c>
      <c r="D58" s="36">
        <f>F55</f>
        <v>0</v>
      </c>
      <c r="F58" s="9"/>
    </row>
    <row r="59" spans="2:6" x14ac:dyDescent="0.25">
      <c r="B59" s="21" t="s">
        <v>123</v>
      </c>
      <c r="D59" s="24"/>
      <c r="F59" s="9"/>
    </row>
    <row r="60" spans="2:6" x14ac:dyDescent="0.25">
      <c r="B60" s="21"/>
      <c r="C60" s="19" t="s">
        <v>124</v>
      </c>
      <c r="D60" s="17">
        <f>E17</f>
        <v>0</v>
      </c>
      <c r="F60" s="9"/>
    </row>
    <row r="61" spans="2:6" x14ac:dyDescent="0.25">
      <c r="B61" s="21"/>
      <c r="C61" s="19" t="s">
        <v>125</v>
      </c>
      <c r="D61" s="17">
        <f>E16</f>
        <v>0</v>
      </c>
      <c r="F61" s="9">
        <f>D60+D61</f>
        <v>0</v>
      </c>
    </row>
    <row r="62" spans="2:6" x14ac:dyDescent="0.25">
      <c r="B62" s="25"/>
      <c r="C62" s="19" t="s">
        <v>65</v>
      </c>
      <c r="D62" s="17">
        <f>H27</f>
        <v>0</v>
      </c>
      <c r="F62" s="9"/>
    </row>
    <row r="63" spans="2:6" x14ac:dyDescent="0.25">
      <c r="F63" s="9"/>
    </row>
    <row r="64" spans="2:6" x14ac:dyDescent="0.25">
      <c r="F64" s="9"/>
    </row>
    <row r="65" spans="2:10" x14ac:dyDescent="0.25">
      <c r="F65" s="9"/>
    </row>
    <row r="66" spans="2:10" x14ac:dyDescent="0.25">
      <c r="F66" s="9"/>
    </row>
    <row r="67" spans="2:10" x14ac:dyDescent="0.25">
      <c r="B67" s="37"/>
    </row>
    <row r="68" spans="2:10" x14ac:dyDescent="0.25">
      <c r="C68" s="37"/>
      <c r="D68" t="s">
        <v>4</v>
      </c>
      <c r="E68" t="s">
        <v>126</v>
      </c>
      <c r="F68" t="s">
        <v>127</v>
      </c>
      <c r="G68" t="s">
        <v>128</v>
      </c>
      <c r="H68" t="s">
        <v>129</v>
      </c>
      <c r="I68" t="s">
        <v>130</v>
      </c>
      <c r="J68" t="s">
        <v>131</v>
      </c>
    </row>
    <row r="69" spans="2:10" x14ac:dyDescent="0.25">
      <c r="B69" s="38">
        <v>0.2</v>
      </c>
      <c r="C69" s="4" t="s">
        <v>132</v>
      </c>
      <c r="D69" s="19" t="s">
        <v>2</v>
      </c>
      <c r="E69" s="39">
        <v>0</v>
      </c>
      <c r="F69" s="39">
        <v>0</v>
      </c>
      <c r="G69" s="40">
        <f>E69*F69*0.1*0.1*3.14</f>
        <v>0</v>
      </c>
      <c r="H69" s="18"/>
      <c r="I69" s="18"/>
      <c r="J69" s="18"/>
    </row>
    <row r="70" spans="2:10" x14ac:dyDescent="0.25">
      <c r="B70" s="21">
        <v>0.25</v>
      </c>
      <c r="C70" s="4" t="s">
        <v>133</v>
      </c>
      <c r="D70" s="19" t="s">
        <v>2</v>
      </c>
      <c r="E70" s="39">
        <v>3</v>
      </c>
      <c r="F70" s="39">
        <v>17</v>
      </c>
      <c r="G70" s="40">
        <f>E70*F70*0.125*0.125*3.14</f>
        <v>2.5021875000000002</v>
      </c>
      <c r="H70" s="21"/>
      <c r="I70" s="21"/>
      <c r="J70" s="21"/>
    </row>
    <row r="71" spans="2:10" x14ac:dyDescent="0.25">
      <c r="B71" s="21"/>
      <c r="C71" s="4" t="s">
        <v>134</v>
      </c>
      <c r="D71" s="19" t="s">
        <v>4</v>
      </c>
      <c r="E71" s="39">
        <v>1.5</v>
      </c>
      <c r="F71" s="39">
        <v>36</v>
      </c>
      <c r="G71" s="3"/>
      <c r="H71" s="41">
        <f>(E71/0.2)*0.7/12*F71</f>
        <v>15.75</v>
      </c>
      <c r="I71" s="41">
        <f>E71*F71*4/12</f>
        <v>18</v>
      </c>
      <c r="J71" s="42"/>
    </row>
    <row r="72" spans="2:10" x14ac:dyDescent="0.25">
      <c r="B72" s="21"/>
      <c r="G72" t="s">
        <v>135</v>
      </c>
      <c r="H72" s="8"/>
    </row>
    <row r="73" spans="2:10" x14ac:dyDescent="0.25">
      <c r="B73" s="43" t="s">
        <v>136</v>
      </c>
      <c r="F73" s="27"/>
      <c r="G73" s="24">
        <f>G69+G70</f>
        <v>2.5021875000000002</v>
      </c>
      <c r="H73" s="8"/>
    </row>
    <row r="74" spans="2:10" x14ac:dyDescent="0.25">
      <c r="B74" s="21"/>
      <c r="C74" s="4" t="s">
        <v>137</v>
      </c>
      <c r="D74" s="44" t="s">
        <v>138</v>
      </c>
      <c r="E74" s="45">
        <v>4</v>
      </c>
      <c r="F74" s="36">
        <f>G73</f>
        <v>2.5021875000000002</v>
      </c>
      <c r="G74" s="46">
        <f>(E74*F74)</f>
        <v>10.008750000000001</v>
      </c>
      <c r="H74" s="8"/>
    </row>
    <row r="75" spans="2:10" x14ac:dyDescent="0.25">
      <c r="B75" s="21"/>
      <c r="C75" s="4" t="s">
        <v>139</v>
      </c>
      <c r="D75" s="19" t="s">
        <v>2</v>
      </c>
      <c r="E75" s="45">
        <v>0.65</v>
      </c>
      <c r="F75" s="36">
        <f>F74</f>
        <v>2.5021875000000002</v>
      </c>
      <c r="G75" s="47">
        <f>(E75*F75)</f>
        <v>1.6264218750000001</v>
      </c>
      <c r="H75" s="8"/>
    </row>
    <row r="76" spans="2:10" x14ac:dyDescent="0.25">
      <c r="B76" s="25"/>
      <c r="C76" s="4" t="s">
        <v>140</v>
      </c>
      <c r="D76" s="19" t="s">
        <v>2</v>
      </c>
      <c r="E76" s="45">
        <v>0.75</v>
      </c>
      <c r="F76" s="36">
        <f>F74</f>
        <v>2.5021875000000002</v>
      </c>
      <c r="G76" s="48">
        <f>(E76*F76)</f>
        <v>1.8766406250000003</v>
      </c>
      <c r="H76" s="8"/>
    </row>
    <row r="79" spans="2:10" x14ac:dyDescent="0.25">
      <c r="C79" t="s">
        <v>141</v>
      </c>
      <c r="D79" t="s">
        <v>142</v>
      </c>
      <c r="E79" t="s">
        <v>143</v>
      </c>
      <c r="F79" t="s">
        <v>144</v>
      </c>
      <c r="G79" t="s">
        <v>128</v>
      </c>
      <c r="H79" t="s">
        <v>129</v>
      </c>
      <c r="I79" t="s">
        <v>130</v>
      </c>
      <c r="J79" t="s">
        <v>131</v>
      </c>
    </row>
    <row r="80" spans="2:10" x14ac:dyDescent="0.25">
      <c r="C80" s="39">
        <v>0.6</v>
      </c>
      <c r="D80" s="39">
        <v>0.6</v>
      </c>
      <c r="E80" s="39">
        <v>0.3</v>
      </c>
      <c r="F80" s="39">
        <v>17</v>
      </c>
      <c r="G80" s="36">
        <f>C80*D80*E80*F80</f>
        <v>1.8360000000000001</v>
      </c>
      <c r="H80" s="18"/>
      <c r="I80" s="18"/>
      <c r="J80" s="18"/>
    </row>
    <row r="81" spans="2:12" x14ac:dyDescent="0.25">
      <c r="B81" t="s">
        <v>216</v>
      </c>
      <c r="C81" s="39">
        <v>0.4</v>
      </c>
      <c r="D81" s="39">
        <v>0.4</v>
      </c>
      <c r="E81" s="39">
        <v>0.3</v>
      </c>
      <c r="F81" s="39">
        <v>17</v>
      </c>
      <c r="G81" s="36">
        <f>C81*D81*E81*F81</f>
        <v>0.81600000000000017</v>
      </c>
      <c r="H81" s="18"/>
      <c r="I81" s="18"/>
      <c r="J81" s="18"/>
    </row>
    <row r="82" spans="2:12" x14ac:dyDescent="0.25">
      <c r="B82" s="18"/>
      <c r="C82" s="19" t="s">
        <v>137</v>
      </c>
      <c r="D82" s="19" t="s">
        <v>145</v>
      </c>
      <c r="E82" s="36">
        <v>7</v>
      </c>
      <c r="F82" s="36">
        <f>G80</f>
        <v>1.8360000000000001</v>
      </c>
      <c r="G82" s="46">
        <f>(E82*F82)</f>
        <v>12.852</v>
      </c>
      <c r="H82" s="50"/>
      <c r="I82" s="41">
        <f>L85*F80</f>
        <v>25.5</v>
      </c>
      <c r="J82" s="42"/>
      <c r="L82" s="51">
        <f>(D80*10)*(C80*2)</f>
        <v>7.1999999999999993</v>
      </c>
    </row>
    <row r="83" spans="2:12" x14ac:dyDescent="0.25">
      <c r="B83" s="43" t="s">
        <v>146</v>
      </c>
      <c r="C83" s="19" t="s">
        <v>139</v>
      </c>
      <c r="D83" s="19" t="s">
        <v>2</v>
      </c>
      <c r="E83" s="36">
        <v>0.7</v>
      </c>
      <c r="F83" s="36">
        <f>F82</f>
        <v>1.8360000000000001</v>
      </c>
      <c r="G83" s="47">
        <f>(E83*F83)</f>
        <v>1.2851999999999999</v>
      </c>
      <c r="L83" s="51">
        <f>(C80*10)*(D80*2)</f>
        <v>7.1999999999999993</v>
      </c>
    </row>
    <row r="84" spans="2:12" x14ac:dyDescent="0.25">
      <c r="B84" s="25"/>
      <c r="C84" s="19" t="s">
        <v>140</v>
      </c>
      <c r="D84" s="19" t="s">
        <v>2</v>
      </c>
      <c r="E84" s="36">
        <v>0.75</v>
      </c>
      <c r="F84" s="36">
        <f>F82</f>
        <v>1.8360000000000001</v>
      </c>
      <c r="G84" s="48">
        <f>(E84*F84)</f>
        <v>1.377</v>
      </c>
      <c r="H84" s="52"/>
      <c r="L84" s="51">
        <f>(E80*10)*(E80*4)</f>
        <v>3.5999999999999996</v>
      </c>
    </row>
    <row r="85" spans="2:12" x14ac:dyDescent="0.25">
      <c r="L85" s="53">
        <f>(L82+L83+L84)/12</f>
        <v>1.5</v>
      </c>
    </row>
    <row r="86" spans="2:12" x14ac:dyDescent="0.25">
      <c r="C86" t="s">
        <v>147</v>
      </c>
      <c r="D86" t="s">
        <v>148</v>
      </c>
      <c r="E86" t="s">
        <v>143</v>
      </c>
      <c r="F86" t="s">
        <v>128</v>
      </c>
      <c r="H86" t="s">
        <v>129</v>
      </c>
      <c r="I86" t="s">
        <v>130</v>
      </c>
      <c r="J86" t="s">
        <v>131</v>
      </c>
    </row>
    <row r="87" spans="2:12" x14ac:dyDescent="0.25">
      <c r="B87" s="54" t="s">
        <v>149</v>
      </c>
      <c r="C87" s="39">
        <v>60.29</v>
      </c>
      <c r="D87" s="39">
        <v>0.15</v>
      </c>
      <c r="E87" s="39">
        <v>0.3</v>
      </c>
      <c r="F87" s="36">
        <f>C87*D87*E87</f>
        <v>2.71305</v>
      </c>
      <c r="H87" s="18" t="s">
        <v>150</v>
      </c>
      <c r="I87" s="18" t="s">
        <v>150</v>
      </c>
      <c r="J87" s="18" t="s">
        <v>150</v>
      </c>
    </row>
    <row r="88" spans="2:12" x14ac:dyDescent="0.25">
      <c r="B88" s="54" t="s">
        <v>151</v>
      </c>
      <c r="C88" s="10">
        <v>85.83</v>
      </c>
      <c r="D88" s="55">
        <v>0</v>
      </c>
      <c r="E88" s="56">
        <v>0.3</v>
      </c>
      <c r="F88" s="36">
        <f>E88*C88</f>
        <v>25.748999999999999</v>
      </c>
      <c r="H88" s="21"/>
      <c r="I88" s="39">
        <v>0</v>
      </c>
      <c r="J88" s="39">
        <v>6</v>
      </c>
    </row>
    <row r="89" spans="2:12" x14ac:dyDescent="0.25">
      <c r="B89" s="57"/>
      <c r="C89" s="19" t="s">
        <v>137</v>
      </c>
      <c r="D89" s="19" t="s">
        <v>145</v>
      </c>
      <c r="E89" s="36">
        <v>7</v>
      </c>
      <c r="F89" s="36">
        <f>F87</f>
        <v>2.71305</v>
      </c>
      <c r="G89" s="46">
        <f>(E89*F89)</f>
        <v>18.991350000000001</v>
      </c>
      <c r="H89" s="41">
        <f>(C87/0.2)*(D87*2+E87*2)/12</f>
        <v>22.608749999999997</v>
      </c>
      <c r="I89" s="41">
        <f>C87*I88/12</f>
        <v>0</v>
      </c>
      <c r="J89" s="58">
        <f>C87*J88/12</f>
        <v>30.145</v>
      </c>
    </row>
    <row r="90" spans="2:12" x14ac:dyDescent="0.25">
      <c r="B90" s="43" t="s">
        <v>152</v>
      </c>
      <c r="C90" s="19" t="s">
        <v>139</v>
      </c>
      <c r="D90" s="19" t="s">
        <v>2</v>
      </c>
      <c r="E90" s="36">
        <f>E83</f>
        <v>0.7</v>
      </c>
      <c r="F90" s="36">
        <f>F89</f>
        <v>2.71305</v>
      </c>
      <c r="G90" s="47">
        <f>(E90*F90)</f>
        <v>1.8991349999999998</v>
      </c>
    </row>
    <row r="91" spans="2:12" x14ac:dyDescent="0.25">
      <c r="B91" s="25"/>
      <c r="C91" s="19" t="s">
        <v>140</v>
      </c>
      <c r="D91" s="19" t="s">
        <v>2</v>
      </c>
      <c r="E91" s="36">
        <v>0.75</v>
      </c>
      <c r="F91" s="36">
        <f>F89</f>
        <v>2.71305</v>
      </c>
      <c r="G91" s="59">
        <f>(E91*F91)</f>
        <v>2.0347875000000002</v>
      </c>
      <c r="H91" s="60">
        <f>C87*(E87+E87+D87)</f>
        <v>45.217500000000001</v>
      </c>
    </row>
    <row r="92" spans="2:12" x14ac:dyDescent="0.25">
      <c r="B92" s="5"/>
      <c r="C92" s="5"/>
      <c r="D92" s="5"/>
      <c r="E92" s="8"/>
      <c r="F92" s="8"/>
      <c r="G92" s="14"/>
      <c r="H92" s="9"/>
    </row>
    <row r="93" spans="2:12" x14ac:dyDescent="0.25">
      <c r="B93" s="5"/>
      <c r="C93" s="5"/>
      <c r="D93" s="5"/>
      <c r="E93" s="8"/>
      <c r="F93" s="8"/>
      <c r="G93" s="14"/>
      <c r="H93" s="9"/>
    </row>
    <row r="94" spans="2:12" x14ac:dyDescent="0.25">
      <c r="C94" t="s">
        <v>153</v>
      </c>
      <c r="D94" t="s">
        <v>141</v>
      </c>
      <c r="E94" t="s">
        <v>142</v>
      </c>
      <c r="F94" t="s">
        <v>143</v>
      </c>
      <c r="G94" t="s">
        <v>128</v>
      </c>
      <c r="H94" t="s">
        <v>129</v>
      </c>
      <c r="I94" t="s">
        <v>130</v>
      </c>
      <c r="J94" t="s">
        <v>131</v>
      </c>
    </row>
    <row r="95" spans="2:12" x14ac:dyDescent="0.25">
      <c r="C95" s="39">
        <v>17</v>
      </c>
      <c r="D95" s="39">
        <v>0.15</v>
      </c>
      <c r="E95" s="39">
        <v>0.3</v>
      </c>
      <c r="F95" s="39">
        <v>3.2</v>
      </c>
      <c r="G95" s="36">
        <f>C95*D95*E95*F95</f>
        <v>2.448</v>
      </c>
      <c r="H95" s="18" t="s">
        <v>150</v>
      </c>
      <c r="I95" s="18" t="s">
        <v>150</v>
      </c>
      <c r="J95" s="18" t="s">
        <v>150</v>
      </c>
    </row>
    <row r="96" spans="2:12" x14ac:dyDescent="0.25">
      <c r="C96" s="3"/>
      <c r="D96" s="49"/>
      <c r="E96" s="49"/>
      <c r="F96" s="4"/>
      <c r="H96" s="21"/>
      <c r="I96" s="39">
        <v>0</v>
      </c>
      <c r="J96" s="39">
        <v>6</v>
      </c>
    </row>
    <row r="97" spans="2:10" x14ac:dyDescent="0.25">
      <c r="B97" s="18"/>
      <c r="C97" s="19" t="s">
        <v>137</v>
      </c>
      <c r="D97" s="19" t="s">
        <v>145</v>
      </c>
      <c r="E97" s="36">
        <v>7</v>
      </c>
      <c r="F97" s="36">
        <f>G95</f>
        <v>2.448</v>
      </c>
      <c r="G97" s="46">
        <f>(E97*F97)</f>
        <v>17.135999999999999</v>
      </c>
      <c r="H97" s="41">
        <f>(C95*F95/0.2)*(D95*2+E95*2)/12</f>
        <v>20.399999999999999</v>
      </c>
      <c r="I97" s="58">
        <f>C95*F95*I96/12</f>
        <v>0</v>
      </c>
      <c r="J97" s="58">
        <f>C95*F95*J96/12</f>
        <v>27.200000000000003</v>
      </c>
    </row>
    <row r="98" spans="2:10" x14ac:dyDescent="0.25">
      <c r="B98" s="43" t="s">
        <v>154</v>
      </c>
      <c r="C98" s="19" t="s">
        <v>139</v>
      </c>
      <c r="D98" s="19" t="s">
        <v>2</v>
      </c>
      <c r="E98" s="36">
        <f>E90</f>
        <v>0.7</v>
      </c>
      <c r="F98" s="36">
        <f>F97</f>
        <v>2.448</v>
      </c>
      <c r="G98" s="47">
        <f>(E98*F98)</f>
        <v>1.7135999999999998</v>
      </c>
    </row>
    <row r="99" spans="2:10" x14ac:dyDescent="0.25">
      <c r="B99" s="25"/>
      <c r="C99" s="19" t="s">
        <v>140</v>
      </c>
      <c r="D99" s="19" t="s">
        <v>2</v>
      </c>
      <c r="E99" s="36">
        <v>0.75</v>
      </c>
      <c r="F99" s="36">
        <f>F97</f>
        <v>2.448</v>
      </c>
      <c r="G99" s="48">
        <f>(E99*F99)</f>
        <v>1.8359999999999999</v>
      </c>
      <c r="H99" s="9"/>
    </row>
    <row r="100" spans="2:10" x14ac:dyDescent="0.25">
      <c r="B100" s="5"/>
      <c r="C100" s="5"/>
      <c r="D100" s="5"/>
      <c r="E100" s="8"/>
      <c r="F100" s="8"/>
      <c r="G100" s="14"/>
      <c r="H100" s="9"/>
    </row>
    <row r="101" spans="2:10" x14ac:dyDescent="0.25">
      <c r="B101" s="5"/>
      <c r="C101" s="5"/>
      <c r="D101" s="5"/>
      <c r="E101" s="8"/>
      <c r="F101" s="8"/>
      <c r="G101" s="14"/>
      <c r="H101" s="9"/>
    </row>
    <row r="102" spans="2:10" x14ac:dyDescent="0.25">
      <c r="C102" t="s">
        <v>147</v>
      </c>
      <c r="D102" t="s">
        <v>148</v>
      </c>
      <c r="E102" t="s">
        <v>143</v>
      </c>
      <c r="F102" t="s">
        <v>128</v>
      </c>
      <c r="H102" t="s">
        <v>129</v>
      </c>
      <c r="I102" t="s">
        <v>130</v>
      </c>
      <c r="J102" t="s">
        <v>131</v>
      </c>
    </row>
    <row r="103" spans="2:10" x14ac:dyDescent="0.25">
      <c r="C103" s="39">
        <v>50.45</v>
      </c>
      <c r="D103" s="39">
        <v>0.15</v>
      </c>
      <c r="E103" s="39">
        <v>0.3</v>
      </c>
      <c r="F103" s="36">
        <f>C103*D103*E103</f>
        <v>2.2702499999999999</v>
      </c>
      <c r="H103" s="18" t="s">
        <v>150</v>
      </c>
      <c r="I103" s="18" t="s">
        <v>150</v>
      </c>
      <c r="J103" s="18" t="s">
        <v>150</v>
      </c>
    </row>
    <row r="104" spans="2:10" x14ac:dyDescent="0.25">
      <c r="C104" s="3"/>
      <c r="D104" s="49"/>
      <c r="E104" s="49"/>
      <c r="F104" s="4"/>
      <c r="H104" s="21"/>
      <c r="I104" s="39">
        <v>4</v>
      </c>
      <c r="J104" s="39">
        <v>0</v>
      </c>
    </row>
    <row r="105" spans="2:10" x14ac:dyDescent="0.25">
      <c r="B105" s="57" t="s">
        <v>155</v>
      </c>
      <c r="C105" s="19" t="s">
        <v>137</v>
      </c>
      <c r="D105" s="19" t="s">
        <v>145</v>
      </c>
      <c r="E105" s="36">
        <v>7</v>
      </c>
      <c r="F105" s="36">
        <f>F103</f>
        <v>2.2702499999999999</v>
      </c>
      <c r="G105" s="46">
        <f>(E105*F105)</f>
        <v>15.891749999999998</v>
      </c>
      <c r="H105" s="41">
        <f>(C103/0.2)*(D103*2+E103*2)/12</f>
        <v>18.918749999999999</v>
      </c>
      <c r="I105" s="41">
        <f>C103*I104/12</f>
        <v>16.816666666666666</v>
      </c>
      <c r="J105" s="58">
        <f>C103*J104/12</f>
        <v>0</v>
      </c>
    </row>
    <row r="106" spans="2:10" x14ac:dyDescent="0.25">
      <c r="B106" s="43" t="s">
        <v>156</v>
      </c>
      <c r="C106" s="19" t="s">
        <v>139</v>
      </c>
      <c r="D106" s="19" t="s">
        <v>2</v>
      </c>
      <c r="E106" s="36">
        <f>E98</f>
        <v>0.7</v>
      </c>
      <c r="F106" s="36">
        <f>F105</f>
        <v>2.2702499999999999</v>
      </c>
      <c r="G106" s="47">
        <f>(E106*F106)</f>
        <v>1.5891749999999998</v>
      </c>
    </row>
    <row r="107" spans="2:10" x14ac:dyDescent="0.25">
      <c r="B107" s="61"/>
      <c r="C107" s="19" t="s">
        <v>140</v>
      </c>
      <c r="D107" s="19" t="s">
        <v>2</v>
      </c>
      <c r="E107" s="36">
        <v>0.75</v>
      </c>
      <c r="F107" s="36">
        <f>F105</f>
        <v>2.2702499999999999</v>
      </c>
      <c r="G107" s="48">
        <f>(E107*F107)</f>
        <v>1.7026874999999999</v>
      </c>
      <c r="H107" s="52"/>
    </row>
    <row r="108" spans="2:10" x14ac:dyDescent="0.25">
      <c r="B108" s="5"/>
      <c r="C108" s="5"/>
      <c r="D108" s="5"/>
      <c r="E108" s="8"/>
      <c r="F108" s="8"/>
      <c r="G108" s="14"/>
      <c r="H108" s="9"/>
    </row>
    <row r="109" spans="2:10" x14ac:dyDescent="0.25">
      <c r="B109" s="5"/>
      <c r="C109" s="5"/>
      <c r="D109" s="5"/>
      <c r="E109" s="8"/>
      <c r="F109" s="8"/>
      <c r="G109" s="14"/>
      <c r="H109" s="9"/>
    </row>
    <row r="110" spans="2:10" x14ac:dyDescent="0.25">
      <c r="C110" t="s">
        <v>147</v>
      </c>
      <c r="D110" t="s">
        <v>148</v>
      </c>
      <c r="E110" t="s">
        <v>143</v>
      </c>
      <c r="F110" t="s">
        <v>128</v>
      </c>
      <c r="H110" t="s">
        <v>129</v>
      </c>
      <c r="I110" t="s">
        <v>130</v>
      </c>
      <c r="J110" t="s">
        <v>131</v>
      </c>
    </row>
    <row r="111" spans="2:10" x14ac:dyDescent="0.25">
      <c r="C111" s="39">
        <v>40.17</v>
      </c>
      <c r="D111" s="39">
        <v>0.15</v>
      </c>
      <c r="E111" s="39">
        <v>0.2</v>
      </c>
      <c r="F111" s="36">
        <f>C111*D111*E111</f>
        <v>1.2051000000000001</v>
      </c>
      <c r="H111" s="18" t="s">
        <v>150</v>
      </c>
      <c r="I111" s="18" t="s">
        <v>150</v>
      </c>
      <c r="J111" s="18" t="s">
        <v>150</v>
      </c>
    </row>
    <row r="112" spans="2:10" x14ac:dyDescent="0.25">
      <c r="C112" s="3"/>
      <c r="D112" s="49"/>
      <c r="E112" s="49"/>
      <c r="F112" s="4"/>
      <c r="H112" s="21"/>
      <c r="I112" s="39">
        <v>4</v>
      </c>
      <c r="J112" s="39">
        <v>0</v>
      </c>
    </row>
    <row r="113" spans="2:10" x14ac:dyDescent="0.25">
      <c r="B113" s="57" t="s">
        <v>157</v>
      </c>
      <c r="C113" s="19" t="s">
        <v>137</v>
      </c>
      <c r="D113" s="19" t="s">
        <v>145</v>
      </c>
      <c r="E113" s="36">
        <v>7</v>
      </c>
      <c r="F113" s="36">
        <f>F111</f>
        <v>1.2051000000000001</v>
      </c>
      <c r="G113" s="46">
        <f>(E113*F113)</f>
        <v>8.4357000000000006</v>
      </c>
      <c r="H113" s="41">
        <f>(C111/0.2)*(D111*2+E111*2)/12</f>
        <v>11.71625</v>
      </c>
      <c r="I113" s="41">
        <f>C111*I112/12</f>
        <v>13.39</v>
      </c>
      <c r="J113" s="58">
        <f>C111*J112/12</f>
        <v>0</v>
      </c>
    </row>
    <row r="114" spans="2:10" x14ac:dyDescent="0.25">
      <c r="B114" s="62" t="s">
        <v>158</v>
      </c>
      <c r="C114" s="19" t="s">
        <v>139</v>
      </c>
      <c r="D114" s="19" t="s">
        <v>2</v>
      </c>
      <c r="E114" s="36">
        <f>E98</f>
        <v>0.7</v>
      </c>
      <c r="F114" s="36">
        <f>F113</f>
        <v>1.2051000000000001</v>
      </c>
      <c r="G114" s="47">
        <f>(E114*F114)</f>
        <v>0.84357000000000004</v>
      </c>
    </row>
    <row r="115" spans="2:10" x14ac:dyDescent="0.25">
      <c r="B115" s="63"/>
      <c r="C115" s="19" t="s">
        <v>140</v>
      </c>
      <c r="D115" s="19" t="s">
        <v>2</v>
      </c>
      <c r="E115" s="36">
        <v>0.75</v>
      </c>
      <c r="F115" s="36">
        <f>F113</f>
        <v>1.2051000000000001</v>
      </c>
      <c r="G115" s="48">
        <f>(E115*F115)</f>
        <v>0.9038250000000001</v>
      </c>
      <c r="H115" s="52"/>
    </row>
    <row r="116" spans="2:10" x14ac:dyDescent="0.25">
      <c r="B116" s="97"/>
      <c r="C116" s="5"/>
      <c r="D116" s="5"/>
      <c r="E116" s="8"/>
      <c r="F116" s="8"/>
      <c r="G116" s="64"/>
      <c r="H116" s="60"/>
    </row>
    <row r="117" spans="2:10" x14ac:dyDescent="0.25">
      <c r="C117" t="s">
        <v>147</v>
      </c>
      <c r="D117" t="s">
        <v>148</v>
      </c>
      <c r="E117" t="s">
        <v>143</v>
      </c>
      <c r="F117" t="s">
        <v>128</v>
      </c>
      <c r="H117" t="s">
        <v>129</v>
      </c>
      <c r="I117" t="s">
        <v>130</v>
      </c>
      <c r="J117" t="s">
        <v>131</v>
      </c>
    </row>
    <row r="118" spans="2:10" x14ac:dyDescent="0.25">
      <c r="C118" s="39">
        <v>9.9</v>
      </c>
      <c r="D118" s="39">
        <v>0.1</v>
      </c>
      <c r="E118" s="65">
        <v>0.2</v>
      </c>
      <c r="F118" s="36">
        <f>C118*D118*E118</f>
        <v>0.19800000000000004</v>
      </c>
      <c r="H118" s="18" t="s">
        <v>150</v>
      </c>
      <c r="I118" s="18" t="s">
        <v>150</v>
      </c>
      <c r="J118" s="18" t="s">
        <v>150</v>
      </c>
    </row>
    <row r="119" spans="2:10" x14ac:dyDescent="0.25">
      <c r="C119" s="39"/>
      <c r="D119" s="39"/>
      <c r="E119" s="39"/>
      <c r="F119" s="36"/>
      <c r="H119" s="21"/>
      <c r="I119" s="39">
        <v>4</v>
      </c>
      <c r="J119" s="39">
        <v>0</v>
      </c>
    </row>
    <row r="120" spans="2:10" x14ac:dyDescent="0.25">
      <c r="B120" s="57" t="s">
        <v>159</v>
      </c>
      <c r="C120" s="19" t="s">
        <v>137</v>
      </c>
      <c r="D120" s="19" t="s">
        <v>145</v>
      </c>
      <c r="E120" s="36">
        <v>7</v>
      </c>
      <c r="F120" s="36">
        <f>F118</f>
        <v>0.19800000000000004</v>
      </c>
      <c r="G120" s="46">
        <f>(E120*F120)</f>
        <v>1.3860000000000003</v>
      </c>
      <c r="H120" s="41">
        <f>(C118/0.2)*(D118*2+E118*2)/12</f>
        <v>2.4750000000000001</v>
      </c>
      <c r="I120" s="41">
        <f>C118*I119/12</f>
        <v>3.3000000000000003</v>
      </c>
      <c r="J120" s="58">
        <f>C118*J119/12</f>
        <v>0</v>
      </c>
    </row>
    <row r="121" spans="2:10" x14ac:dyDescent="0.25">
      <c r="B121" s="43" t="s">
        <v>160</v>
      </c>
      <c r="C121" s="19" t="s">
        <v>139</v>
      </c>
      <c r="D121" s="19" t="s">
        <v>2</v>
      </c>
      <c r="E121" s="36">
        <f>E105</f>
        <v>7</v>
      </c>
      <c r="F121" s="36">
        <f>F120</f>
        <v>0.19800000000000004</v>
      </c>
      <c r="G121" s="47">
        <f>(E121*F121)</f>
        <v>1.3860000000000003</v>
      </c>
    </row>
    <row r="122" spans="2:10" x14ac:dyDescent="0.25">
      <c r="B122" s="61"/>
      <c r="C122" s="19" t="s">
        <v>140</v>
      </c>
      <c r="D122" s="19" t="s">
        <v>2</v>
      </c>
      <c r="E122" s="36">
        <v>0.75</v>
      </c>
      <c r="F122" s="36">
        <f>F120</f>
        <v>0.19800000000000004</v>
      </c>
      <c r="G122" s="48">
        <f>(E122*F122)</f>
        <v>0.14850000000000002</v>
      </c>
      <c r="H122" s="52"/>
    </row>
    <row r="123" spans="2:10" x14ac:dyDescent="0.25">
      <c r="B123" s="97"/>
      <c r="C123" s="5"/>
      <c r="D123" s="5"/>
      <c r="E123" s="8"/>
      <c r="F123" s="8"/>
      <c r="G123" s="64"/>
      <c r="H123" s="60"/>
    </row>
    <row r="124" spans="2:10" x14ac:dyDescent="0.25">
      <c r="B124" s="5"/>
      <c r="C124" s="5"/>
      <c r="D124" s="5"/>
      <c r="E124" s="8"/>
      <c r="F124" s="8"/>
      <c r="G124" s="14"/>
      <c r="H124" s="9"/>
    </row>
    <row r="126" spans="2:10" x14ac:dyDescent="0.25">
      <c r="F126" t="s">
        <v>161</v>
      </c>
      <c r="G126" s="98" t="s">
        <v>162</v>
      </c>
    </row>
    <row r="127" spans="2:10" x14ac:dyDescent="0.25">
      <c r="C127" t="s">
        <v>163</v>
      </c>
      <c r="D127" t="s">
        <v>164</v>
      </c>
      <c r="E127" s="98" t="s">
        <v>165</v>
      </c>
      <c r="F127" t="s">
        <v>166</v>
      </c>
      <c r="G127" s="98" t="s">
        <v>167</v>
      </c>
    </row>
    <row r="128" spans="2:10" x14ac:dyDescent="0.25">
      <c r="B128" s="18"/>
      <c r="C128" s="66" t="s">
        <v>168</v>
      </c>
      <c r="D128" s="19" t="s">
        <v>164</v>
      </c>
      <c r="E128" s="36">
        <v>50</v>
      </c>
      <c r="F128" s="39"/>
      <c r="G128" s="36">
        <f>(E128*F128)</f>
        <v>0</v>
      </c>
    </row>
    <row r="129" spans="2:7" x14ac:dyDescent="0.25">
      <c r="B129" s="43" t="s">
        <v>169</v>
      </c>
      <c r="C129" s="19" t="s">
        <v>170</v>
      </c>
      <c r="D129" s="19" t="s">
        <v>164</v>
      </c>
      <c r="E129" s="36">
        <v>33</v>
      </c>
      <c r="F129" s="39">
        <v>255.57</v>
      </c>
      <c r="G129" s="36">
        <f>(E129*F129)</f>
        <v>8433.81</v>
      </c>
    </row>
    <row r="130" spans="2:7" x14ac:dyDescent="0.25">
      <c r="B130" s="21"/>
      <c r="C130" s="19" t="s">
        <v>171</v>
      </c>
      <c r="D130" s="19" t="s">
        <v>164</v>
      </c>
      <c r="E130" s="36">
        <v>25</v>
      </c>
      <c r="F130" s="39"/>
      <c r="G130" s="36">
        <f>(E130*F130)</f>
        <v>0</v>
      </c>
    </row>
    <row r="131" spans="2:7" x14ac:dyDescent="0.25">
      <c r="B131" s="25"/>
      <c r="C131" s="19" t="s">
        <v>172</v>
      </c>
      <c r="D131" s="19" t="s">
        <v>164</v>
      </c>
      <c r="E131" s="36">
        <v>100</v>
      </c>
      <c r="F131" s="39"/>
      <c r="G131" s="36">
        <f>(E131*F131)</f>
        <v>0</v>
      </c>
    </row>
    <row r="132" spans="2:7" x14ac:dyDescent="0.25">
      <c r="B132" s="5"/>
      <c r="C132" s="19" t="s">
        <v>173</v>
      </c>
      <c r="D132" s="19" t="s">
        <v>164</v>
      </c>
      <c r="E132" s="36"/>
      <c r="F132" s="39"/>
      <c r="G132" s="67">
        <f>G129*0.13</f>
        <v>1096.3952999999999</v>
      </c>
    </row>
    <row r="133" spans="2:7" ht="38.25" customHeight="1" x14ac:dyDescent="0.25">
      <c r="E133" s="24"/>
      <c r="F133" s="24"/>
      <c r="G133" s="9"/>
    </row>
    <row r="134" spans="2:7" x14ac:dyDescent="0.25">
      <c r="E134" s="98" t="s">
        <v>174</v>
      </c>
      <c r="F134" s="24" t="s">
        <v>175</v>
      </c>
      <c r="G134" s="24" t="s">
        <v>176</v>
      </c>
    </row>
    <row r="135" spans="2:7" x14ac:dyDescent="0.25">
      <c r="B135" s="57"/>
      <c r="C135" s="19" t="s">
        <v>137</v>
      </c>
      <c r="D135" s="19" t="s">
        <v>145</v>
      </c>
      <c r="E135" s="36">
        <v>6</v>
      </c>
      <c r="F135" s="39">
        <v>5</v>
      </c>
      <c r="G135" s="46">
        <f>(E135*F135)</f>
        <v>30</v>
      </c>
    </row>
    <row r="136" spans="2:7" x14ac:dyDescent="0.25">
      <c r="B136" s="43" t="s">
        <v>177</v>
      </c>
      <c r="C136" s="19" t="s">
        <v>139</v>
      </c>
      <c r="D136" s="19" t="s">
        <v>2</v>
      </c>
      <c r="E136" s="36">
        <v>0.65</v>
      </c>
      <c r="F136" s="31">
        <f>F135</f>
        <v>5</v>
      </c>
      <c r="G136" s="47">
        <f>(E136*F136)</f>
        <v>3.25</v>
      </c>
    </row>
    <row r="137" spans="2:7" x14ac:dyDescent="0.25">
      <c r="B137" s="61"/>
      <c r="C137" s="19" t="s">
        <v>140</v>
      </c>
      <c r="D137" s="19" t="s">
        <v>2</v>
      </c>
      <c r="E137" s="36">
        <v>0.75</v>
      </c>
      <c r="F137" s="31">
        <f>F135</f>
        <v>5</v>
      </c>
      <c r="G137" s="48">
        <f>(E137*F137)</f>
        <v>3.75</v>
      </c>
    </row>
    <row r="138" spans="2:7" x14ac:dyDescent="0.25">
      <c r="B138" s="98"/>
      <c r="G138" s="24"/>
    </row>
    <row r="139" spans="2:7" x14ac:dyDescent="0.25">
      <c r="B139" s="98"/>
      <c r="F139" s="24"/>
      <c r="G139" s="24"/>
    </row>
    <row r="140" spans="2:7" x14ac:dyDescent="0.25">
      <c r="B140" s="98"/>
      <c r="E140" s="98" t="s">
        <v>178</v>
      </c>
      <c r="F140" s="24" t="s">
        <v>179</v>
      </c>
      <c r="G140" s="24"/>
    </row>
    <row r="141" spans="2:7" x14ac:dyDescent="0.25">
      <c r="B141" s="57" t="s">
        <v>180</v>
      </c>
      <c r="C141" s="19" t="s">
        <v>181</v>
      </c>
      <c r="D141" s="19" t="s">
        <v>145</v>
      </c>
      <c r="E141" s="68">
        <v>3.4000000000000002E-2</v>
      </c>
      <c r="F141" s="39">
        <f>F128</f>
        <v>0</v>
      </c>
      <c r="G141" s="46">
        <f>(E141*F141)</f>
        <v>0</v>
      </c>
    </row>
    <row r="142" spans="2:7" x14ac:dyDescent="0.25">
      <c r="B142" s="69" t="s">
        <v>182</v>
      </c>
      <c r="C142" s="19" t="s">
        <v>183</v>
      </c>
      <c r="D142" s="19" t="s">
        <v>145</v>
      </c>
      <c r="E142" s="19">
        <v>0.12</v>
      </c>
      <c r="F142" s="31">
        <f>F141</f>
        <v>0</v>
      </c>
      <c r="G142" s="70">
        <f>(E142*F142)</f>
        <v>0</v>
      </c>
    </row>
    <row r="143" spans="2:7" x14ac:dyDescent="0.25">
      <c r="B143" s="61"/>
      <c r="C143" s="19" t="s">
        <v>139</v>
      </c>
      <c r="D143" s="19" t="s">
        <v>2</v>
      </c>
      <c r="E143" s="19">
        <v>0.02</v>
      </c>
      <c r="F143" s="31">
        <f>F141</f>
        <v>0</v>
      </c>
      <c r="G143" s="47">
        <f>(E143*F143)</f>
        <v>0</v>
      </c>
    </row>
    <row r="144" spans="2:7" x14ac:dyDescent="0.25">
      <c r="B144" s="98"/>
    </row>
    <row r="145" spans="2:7" x14ac:dyDescent="0.25">
      <c r="B145" s="98"/>
      <c r="C145" t="s">
        <v>184</v>
      </c>
    </row>
    <row r="146" spans="2:7" x14ac:dyDescent="0.25">
      <c r="B146" s="98"/>
      <c r="E146" s="98" t="s">
        <v>178</v>
      </c>
      <c r="F146" s="24" t="s">
        <v>179</v>
      </c>
      <c r="G146" s="24"/>
    </row>
    <row r="147" spans="2:7" x14ac:dyDescent="0.25">
      <c r="B147" s="57"/>
      <c r="C147" s="19" t="s">
        <v>185</v>
      </c>
      <c r="D147" s="19" t="s">
        <v>145</v>
      </c>
      <c r="E147" s="19">
        <v>1.72E-2</v>
      </c>
      <c r="F147" s="39">
        <f>'[2]Mem. de cálculo'!O218</f>
        <v>502.9</v>
      </c>
      <c r="G147" s="46">
        <f>(E147*F147)</f>
        <v>8.6498799999999996</v>
      </c>
    </row>
    <row r="148" spans="2:7" x14ac:dyDescent="0.25">
      <c r="B148" s="61" t="s">
        <v>186</v>
      </c>
      <c r="C148" s="19" t="s">
        <v>139</v>
      </c>
      <c r="D148" s="19" t="s">
        <v>2</v>
      </c>
      <c r="E148" s="19">
        <v>3.0000000000000001E-3</v>
      </c>
      <c r="F148" s="31">
        <f>F147</f>
        <v>502.9</v>
      </c>
      <c r="G148" s="47">
        <f>(E148*F148)</f>
        <v>1.5086999999999999</v>
      </c>
    </row>
    <row r="149" spans="2:7" x14ac:dyDescent="0.25">
      <c r="B149" s="98"/>
      <c r="F149" s="24"/>
      <c r="G149" s="24"/>
    </row>
    <row r="150" spans="2:7" x14ac:dyDescent="0.25">
      <c r="B150" s="98"/>
      <c r="F150" s="24" t="s">
        <v>179</v>
      </c>
      <c r="G150" s="24"/>
    </row>
    <row r="151" spans="2:7" x14ac:dyDescent="0.25">
      <c r="B151" s="98"/>
      <c r="E151" s="98" t="s">
        <v>178</v>
      </c>
      <c r="F151" s="24"/>
      <c r="G151" s="24"/>
    </row>
    <row r="152" spans="2:7" x14ac:dyDescent="0.25">
      <c r="B152" s="57"/>
      <c r="C152" s="19" t="s">
        <v>187</v>
      </c>
      <c r="D152" s="19" t="s">
        <v>188</v>
      </c>
      <c r="E152" s="19">
        <v>3.4000000000000002E-2</v>
      </c>
      <c r="F152" s="39">
        <f>F147</f>
        <v>502.9</v>
      </c>
      <c r="G152" s="46">
        <f>(E152*F152)</f>
        <v>17.098600000000001</v>
      </c>
    </row>
    <row r="153" spans="2:7" x14ac:dyDescent="0.25">
      <c r="B153" s="43" t="s">
        <v>189</v>
      </c>
      <c r="C153" s="19" t="s">
        <v>190</v>
      </c>
      <c r="D153" s="19" t="s">
        <v>188</v>
      </c>
      <c r="E153" s="19">
        <v>0.14000000000000001</v>
      </c>
      <c r="F153" s="31">
        <f>F152</f>
        <v>502.9</v>
      </c>
      <c r="G153" s="70">
        <f>(E153*F153)</f>
        <v>70.406000000000006</v>
      </c>
    </row>
    <row r="154" spans="2:7" x14ac:dyDescent="0.25">
      <c r="B154" s="61"/>
      <c r="C154" s="19" t="s">
        <v>139</v>
      </c>
      <c r="D154" s="19" t="s">
        <v>2</v>
      </c>
      <c r="E154" s="19">
        <v>2.8000000000000001E-2</v>
      </c>
      <c r="F154" s="31">
        <f>F152</f>
        <v>502.9</v>
      </c>
      <c r="G154" s="47">
        <f>(E154*F154)</f>
        <v>14.081199999999999</v>
      </c>
    </row>
    <row r="157" spans="2:7" x14ac:dyDescent="0.25">
      <c r="B157" s="18"/>
      <c r="C157" s="23"/>
      <c r="D157" s="19"/>
      <c r="E157" s="19" t="s">
        <v>191</v>
      </c>
      <c r="F157" s="19" t="s">
        <v>153</v>
      </c>
      <c r="G157" s="19" t="s">
        <v>192</v>
      </c>
    </row>
    <row r="158" spans="2:7" x14ac:dyDescent="0.25">
      <c r="B158" s="21"/>
      <c r="C158" s="6"/>
      <c r="D158" s="19" t="s">
        <v>73</v>
      </c>
      <c r="E158" s="19">
        <v>7.0000000000000007E-2</v>
      </c>
      <c r="F158" s="71">
        <v>336.24</v>
      </c>
      <c r="G158" s="36">
        <f>F158*E158</f>
        <v>23.536800000000003</v>
      </c>
    </row>
    <row r="159" spans="2:7" x14ac:dyDescent="0.25">
      <c r="B159" s="21"/>
      <c r="C159" s="15"/>
      <c r="D159" s="19"/>
      <c r="E159" s="72" t="s">
        <v>174</v>
      </c>
      <c r="F159" s="36" t="s">
        <v>175</v>
      </c>
      <c r="G159" s="36" t="s">
        <v>176</v>
      </c>
    </row>
    <row r="160" spans="2:7" x14ac:dyDescent="0.25">
      <c r="B160" s="43" t="s">
        <v>193</v>
      </c>
      <c r="C160" s="4" t="s">
        <v>137</v>
      </c>
      <c r="D160" s="19" t="s">
        <v>145</v>
      </c>
      <c r="E160" s="36">
        <v>5</v>
      </c>
      <c r="F160" s="36">
        <f>G158</f>
        <v>23.536800000000003</v>
      </c>
      <c r="G160" s="46">
        <f>(E160*F160)</f>
        <v>117.68400000000001</v>
      </c>
    </row>
    <row r="161" spans="2:7" x14ac:dyDescent="0.25">
      <c r="B161" s="21"/>
      <c r="C161" s="4" t="s">
        <v>139</v>
      </c>
      <c r="D161" s="19" t="s">
        <v>2</v>
      </c>
      <c r="E161" s="36">
        <v>0.65</v>
      </c>
      <c r="F161" s="36">
        <f>F160</f>
        <v>23.536800000000003</v>
      </c>
      <c r="G161" s="47">
        <f>(E161*F161)</f>
        <v>15.298920000000003</v>
      </c>
    </row>
    <row r="162" spans="2:7" x14ac:dyDescent="0.25">
      <c r="B162" s="25"/>
      <c r="C162" s="4" t="s">
        <v>140</v>
      </c>
      <c r="D162" s="19" t="s">
        <v>2</v>
      </c>
      <c r="E162" s="36">
        <v>0.75</v>
      </c>
      <c r="F162" s="36">
        <f>F160</f>
        <v>23.536800000000003</v>
      </c>
      <c r="G162" s="48">
        <f>(E162*F162)</f>
        <v>17.652600000000003</v>
      </c>
    </row>
    <row r="165" spans="2:7" x14ac:dyDescent="0.25">
      <c r="D165" s="18" t="s">
        <v>194</v>
      </c>
      <c r="E165" s="18" t="s">
        <v>195</v>
      </c>
      <c r="F165" s="18" t="s">
        <v>196</v>
      </c>
    </row>
    <row r="166" spans="2:7" x14ac:dyDescent="0.25">
      <c r="B166" s="18"/>
      <c r="C166" s="4" t="s">
        <v>197</v>
      </c>
      <c r="D166" s="73">
        <v>120</v>
      </c>
      <c r="E166" s="36">
        <v>24</v>
      </c>
      <c r="F166" s="74">
        <f>E166*D166</f>
        <v>2880</v>
      </c>
    </row>
    <row r="167" spans="2:7" x14ac:dyDescent="0.25">
      <c r="B167" s="21"/>
      <c r="C167" s="4" t="s">
        <v>198</v>
      </c>
      <c r="D167" s="73">
        <v>0</v>
      </c>
      <c r="E167" s="36">
        <v>23</v>
      </c>
      <c r="F167" s="74">
        <f>E167*D167</f>
        <v>0</v>
      </c>
    </row>
    <row r="168" spans="2:7" x14ac:dyDescent="0.25">
      <c r="B168" s="43"/>
      <c r="C168" s="4" t="s">
        <v>199</v>
      </c>
      <c r="D168" s="73"/>
      <c r="E168" s="36">
        <v>19</v>
      </c>
      <c r="F168" s="74">
        <f>E168*D168</f>
        <v>0</v>
      </c>
    </row>
    <row r="169" spans="2:7" x14ac:dyDescent="0.25">
      <c r="B169" s="43" t="s">
        <v>200</v>
      </c>
      <c r="D169" s="12"/>
      <c r="E169" s="8"/>
      <c r="F169" s="7"/>
    </row>
    <row r="170" spans="2:7" x14ac:dyDescent="0.25">
      <c r="B170" s="43"/>
      <c r="D170" s="75" t="s">
        <v>3</v>
      </c>
      <c r="E170" s="36" t="s">
        <v>201</v>
      </c>
      <c r="F170" s="74" t="s">
        <v>196</v>
      </c>
    </row>
    <row r="171" spans="2:7" x14ac:dyDescent="0.25">
      <c r="B171" s="43"/>
      <c r="C171" s="76" t="s">
        <v>202</v>
      </c>
      <c r="D171" s="73">
        <v>0</v>
      </c>
      <c r="E171" s="36">
        <v>3</v>
      </c>
      <c r="F171" s="74">
        <f>E171*D171</f>
        <v>0</v>
      </c>
    </row>
    <row r="172" spans="2:7" x14ac:dyDescent="0.25">
      <c r="B172" s="61"/>
      <c r="C172" s="76" t="s">
        <v>203</v>
      </c>
      <c r="D172" s="73">
        <v>0</v>
      </c>
      <c r="E172" s="36">
        <v>3</v>
      </c>
      <c r="F172" s="74">
        <f>E172*D172</f>
        <v>0</v>
      </c>
    </row>
    <row r="173" spans="2:7" x14ac:dyDescent="0.25">
      <c r="B173" s="98"/>
      <c r="C173" s="5"/>
      <c r="D173" s="12"/>
      <c r="E173" s="8"/>
      <c r="F173" s="7"/>
    </row>
    <row r="174" spans="2:7" x14ac:dyDescent="0.25">
      <c r="B174" s="98"/>
      <c r="C174" s="5"/>
      <c r="D174" s="12"/>
      <c r="E174" s="8"/>
      <c r="F174" s="7"/>
    </row>
    <row r="175" spans="2:7" x14ac:dyDescent="0.25">
      <c r="B175" s="98"/>
      <c r="C175" s="5"/>
      <c r="D175" s="12"/>
      <c r="E175" s="8"/>
      <c r="F175" s="7"/>
    </row>
    <row r="176" spans="2:7" x14ac:dyDescent="0.25">
      <c r="B176" s="98"/>
      <c r="C176" s="5"/>
      <c r="D176" s="12"/>
      <c r="E176" s="8"/>
      <c r="F176" s="7"/>
    </row>
    <row r="177" spans="2:6" x14ac:dyDescent="0.25">
      <c r="B177" s="98"/>
      <c r="C177" s="5"/>
      <c r="D177" s="12"/>
      <c r="E177" s="8"/>
      <c r="F177" s="7"/>
    </row>
    <row r="178" spans="2:6" x14ac:dyDescent="0.25">
      <c r="B178" s="98"/>
      <c r="C178" s="5"/>
      <c r="D178" s="12"/>
      <c r="E178" s="8"/>
      <c r="F178" s="7"/>
    </row>
    <row r="179" spans="2:6" x14ac:dyDescent="0.25">
      <c r="B179" s="98"/>
      <c r="C179" s="5"/>
      <c r="D179" s="12"/>
      <c r="E179" s="8"/>
      <c r="F179" s="7"/>
    </row>
    <row r="180" spans="2:6" x14ac:dyDescent="0.25">
      <c r="B180" s="98"/>
      <c r="C180" s="5"/>
      <c r="D180" s="12"/>
      <c r="E180" s="8"/>
      <c r="F180" s="7"/>
    </row>
    <row r="181" spans="2:6" x14ac:dyDescent="0.25">
      <c r="B181" s="98"/>
      <c r="C181" s="5"/>
      <c r="D181" s="12"/>
      <c r="E181" s="8"/>
      <c r="F181" s="7"/>
    </row>
    <row r="182" spans="2:6" x14ac:dyDescent="0.25">
      <c r="B182" s="98"/>
      <c r="C182" s="5"/>
      <c r="D182" s="12"/>
      <c r="E182" s="8"/>
      <c r="F182" s="7"/>
    </row>
    <row r="183" spans="2:6" x14ac:dyDescent="0.25">
      <c r="B183" s="98"/>
      <c r="C183" s="5"/>
      <c r="D183" s="12"/>
      <c r="E183" s="8"/>
      <c r="F183" s="7"/>
    </row>
    <row r="184" spans="2:6" x14ac:dyDescent="0.25">
      <c r="B184" s="98"/>
      <c r="C184" s="5"/>
      <c r="D184" s="12"/>
      <c r="E184" s="8"/>
      <c r="F184" s="7"/>
    </row>
    <row r="185" spans="2:6" x14ac:dyDescent="0.25">
      <c r="B185" s="98"/>
      <c r="C185" s="5"/>
      <c r="D185" s="12"/>
      <c r="E185" s="8"/>
      <c r="F185" s="7"/>
    </row>
    <row r="186" spans="2:6" x14ac:dyDescent="0.25">
      <c r="B186" s="98"/>
      <c r="C186" s="5"/>
      <c r="D186" s="12"/>
      <c r="E186" s="8"/>
      <c r="F186" s="7"/>
    </row>
    <row r="187" spans="2:6" x14ac:dyDescent="0.25">
      <c r="B187" s="98"/>
      <c r="C187" s="5"/>
      <c r="D187" s="12"/>
      <c r="E187" s="8"/>
      <c r="F187" s="7"/>
    </row>
    <row r="188" spans="2:6" x14ac:dyDescent="0.25">
      <c r="B188" s="98"/>
      <c r="C188" s="5"/>
      <c r="D188" s="12"/>
      <c r="E188" s="8"/>
      <c r="F188" s="7"/>
    </row>
    <row r="189" spans="2:6" x14ac:dyDescent="0.25">
      <c r="B189" s="98"/>
      <c r="C189" s="5"/>
      <c r="D189" s="12"/>
      <c r="E189" s="8"/>
      <c r="F189" s="7"/>
    </row>
    <row r="190" spans="2:6" x14ac:dyDescent="0.25">
      <c r="B190" s="98"/>
      <c r="C190" s="5"/>
      <c r="D190" s="12"/>
      <c r="E190" s="8"/>
      <c r="F190" s="7"/>
    </row>
    <row r="191" spans="2:6" x14ac:dyDescent="0.25">
      <c r="B191" s="98"/>
      <c r="C191" s="5"/>
      <c r="D191" s="12"/>
      <c r="E191" s="8"/>
      <c r="F191" s="7"/>
    </row>
    <row r="192" spans="2:6" x14ac:dyDescent="0.25">
      <c r="B192" s="98"/>
      <c r="C192" s="5"/>
      <c r="D192" s="12"/>
      <c r="E192" s="8"/>
      <c r="F192" s="7"/>
    </row>
    <row r="193" spans="2:6" x14ac:dyDescent="0.25">
      <c r="B193" s="98"/>
      <c r="C193" s="5"/>
      <c r="D193" s="12"/>
      <c r="E193" s="8"/>
      <c r="F193" s="7"/>
    </row>
    <row r="194" spans="2:6" x14ac:dyDescent="0.25">
      <c r="B194" s="98"/>
      <c r="C194" s="5"/>
      <c r="D194" s="12"/>
      <c r="E194" s="8"/>
      <c r="F194" s="7"/>
    </row>
    <row r="195" spans="2:6" x14ac:dyDescent="0.25">
      <c r="B195" s="98"/>
      <c r="C195" s="5"/>
      <c r="D195" s="12"/>
      <c r="E195" s="8"/>
      <c r="F195" s="7"/>
    </row>
    <row r="196" spans="2:6" x14ac:dyDescent="0.25">
      <c r="B196" s="98"/>
      <c r="C196" s="5"/>
      <c r="D196" s="12"/>
      <c r="E196" s="8"/>
      <c r="F196" s="7"/>
    </row>
    <row r="197" spans="2:6" x14ac:dyDescent="0.25">
      <c r="B197" s="98"/>
      <c r="C197" s="5"/>
      <c r="D197" s="12"/>
      <c r="E197" s="8"/>
      <c r="F197" s="7"/>
    </row>
    <row r="198" spans="2:6" x14ac:dyDescent="0.25">
      <c r="B198" s="98"/>
      <c r="C198" s="5"/>
      <c r="D198" s="12"/>
      <c r="E198" s="8"/>
      <c r="F198" s="7"/>
    </row>
    <row r="199" spans="2:6" x14ac:dyDescent="0.25">
      <c r="B199" s="98"/>
      <c r="C199" s="5"/>
      <c r="D199" s="12"/>
      <c r="E199" s="8"/>
      <c r="F199" s="7"/>
    </row>
    <row r="200" spans="2:6" x14ac:dyDescent="0.25">
      <c r="B200" s="98"/>
      <c r="C200" s="5"/>
      <c r="D200" s="12"/>
      <c r="E200" s="8"/>
      <c r="F200" s="7"/>
    </row>
    <row r="212" spans="3:6" ht="15" x14ac:dyDescent="0.25">
      <c r="C212" s="77" t="s">
        <v>185</v>
      </c>
      <c r="D212" s="78"/>
      <c r="E212" s="79"/>
      <c r="F212" s="80">
        <f>G74+G82+G89+G97+G105+G135+G141+G147+G152+G160+G113</f>
        <v>256.74803000000003</v>
      </c>
    </row>
    <row r="213" spans="3:6" ht="15" x14ac:dyDescent="0.25">
      <c r="C213" s="77" t="s">
        <v>190</v>
      </c>
      <c r="D213" s="78"/>
      <c r="E213" s="79"/>
      <c r="F213" s="80">
        <f>(G142+G153)</f>
        <v>70.406000000000006</v>
      </c>
    </row>
    <row r="214" spans="3:6" ht="15" x14ac:dyDescent="0.25">
      <c r="C214" s="77" t="s">
        <v>139</v>
      </c>
      <c r="D214" s="78"/>
      <c r="E214" s="79"/>
      <c r="F214" s="80">
        <f>G75+G83+G90+G98+G106+G136+G143+G148+G154+G161+G114</f>
        <v>43.095921875000002</v>
      </c>
    </row>
    <row r="215" spans="3:6" ht="15" x14ac:dyDescent="0.25">
      <c r="C215" s="81" t="s">
        <v>140</v>
      </c>
      <c r="D215" s="82"/>
      <c r="E215" s="83"/>
      <c r="F215" s="80">
        <f>G76+G84+G91+G99+G107+G137+G162+G115</f>
        <v>31.133540625000006</v>
      </c>
    </row>
    <row r="216" spans="3:6" ht="15" x14ac:dyDescent="0.25">
      <c r="C216" s="84" t="s">
        <v>204</v>
      </c>
      <c r="D216" s="82"/>
      <c r="E216" s="83"/>
      <c r="F216" s="85">
        <f>G128+G129</f>
        <v>8433.81</v>
      </c>
    </row>
    <row r="217" spans="3:6" ht="15" x14ac:dyDescent="0.25">
      <c r="C217" s="86" t="s">
        <v>205</v>
      </c>
      <c r="D217" s="78"/>
      <c r="E217" s="79"/>
      <c r="F217" s="85">
        <f>G130</f>
        <v>0</v>
      </c>
    </row>
    <row r="218" spans="3:6" ht="15" x14ac:dyDescent="0.25">
      <c r="C218" s="87" t="s">
        <v>206</v>
      </c>
      <c r="D218" s="88"/>
      <c r="E218" s="89"/>
      <c r="F218" s="85">
        <f>G131</f>
        <v>0</v>
      </c>
    </row>
    <row r="219" spans="3:6" ht="15" x14ac:dyDescent="0.25">
      <c r="C219" s="77" t="s">
        <v>207</v>
      </c>
      <c r="D219" s="78"/>
      <c r="E219" s="79"/>
      <c r="F219" s="85">
        <f>F166</f>
        <v>2880</v>
      </c>
    </row>
    <row r="220" spans="3:6" ht="15" x14ac:dyDescent="0.25">
      <c r="C220" s="86" t="s">
        <v>208</v>
      </c>
      <c r="D220" s="78"/>
      <c r="E220" s="79"/>
      <c r="F220" s="85">
        <f>F171</f>
        <v>0</v>
      </c>
    </row>
    <row r="221" spans="3:6" ht="15" x14ac:dyDescent="0.25">
      <c r="C221" s="86" t="s">
        <v>209</v>
      </c>
      <c r="D221" s="78"/>
      <c r="E221" s="79"/>
      <c r="F221" s="85">
        <f>F172</f>
        <v>0</v>
      </c>
    </row>
    <row r="222" spans="3:6" ht="15" x14ac:dyDescent="0.25">
      <c r="C222" s="90"/>
      <c r="D222" s="90"/>
      <c r="E222" s="91"/>
      <c r="F222" s="91"/>
    </row>
    <row r="223" spans="3:6" ht="15" x14ac:dyDescent="0.25">
      <c r="C223" s="90"/>
      <c r="D223" s="92" t="s">
        <v>210</v>
      </c>
      <c r="E223" s="85">
        <f>H71+H89+H97+H105+H113</f>
        <v>89.393749999999997</v>
      </c>
      <c r="F223" s="91"/>
    </row>
    <row r="224" spans="3:6" ht="15" x14ac:dyDescent="0.25">
      <c r="C224" s="93" t="s">
        <v>211</v>
      </c>
      <c r="D224" s="94" t="s">
        <v>212</v>
      </c>
      <c r="E224" s="85">
        <f>I113+I105+I97+I89+I82+I71</f>
        <v>73.706666666666663</v>
      </c>
      <c r="F224" s="91"/>
    </row>
    <row r="225" spans="3:6" ht="15" x14ac:dyDescent="0.25">
      <c r="C225" s="95" t="s">
        <v>213</v>
      </c>
      <c r="D225" s="94" t="s">
        <v>214</v>
      </c>
      <c r="E225" s="85">
        <f>J71+J82+J89+J97+J105+J113</f>
        <v>57.344999999999999</v>
      </c>
      <c r="F225" s="91"/>
    </row>
    <row r="226" spans="3:6" ht="15" x14ac:dyDescent="0.25">
      <c r="C226" s="90"/>
      <c r="D226" s="2" t="s">
        <v>215</v>
      </c>
      <c r="E226" s="96">
        <f>(E223+E224+E225)*0.075</f>
        <v>16.533406249999999</v>
      </c>
      <c r="F226" s="90"/>
    </row>
  </sheetData>
  <mergeCells count="2">
    <mergeCell ref="I32:K32"/>
    <mergeCell ref="I41:K41"/>
  </mergeCells>
  <pageMargins left="0.39370078740157483" right="0.19685039370078741" top="0.39370078740157483" bottom="0.19685039370078741" header="0.19685039370078741" footer="0"/>
  <pageSetup paperSize="9" orientation="portrait" horizontalDpi="4294967295"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BDI - AC TCU 2.622-2013</vt:lpstr>
      <vt:lpstr>BASE</vt:lpstr>
      <vt:lpstr>'BDI - AC TCU 2.622-2013'!Area_de_impressao</vt:lpstr>
      <vt:lpstr>'BDI - AC TCU 2.622-2013'!Titulos_de_impressao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joao carlos seratti alvares</cp:lastModifiedBy>
  <cp:revision/>
  <cp:lastPrinted>2017-09-18T12:38:36Z</cp:lastPrinted>
  <dcterms:created xsi:type="dcterms:W3CDTF">2015-02-13T18:32:55Z</dcterms:created>
  <dcterms:modified xsi:type="dcterms:W3CDTF">2022-10-26T12:21:32Z</dcterms:modified>
</cp:coreProperties>
</file>